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3. Cash Flow\"/>
    </mc:Choice>
  </mc:AlternateContent>
  <xr:revisionPtr revIDLastSave="0" documentId="8_{998A0936-BCB8-44E7-A11F-2F80B7FAF2C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BUF!$A$1:$AA$43</definedName>
    <definedName name="_xlnm.Print_Area" localSheetId="227">CPT!$A$1:$AA$43</definedName>
    <definedName name="_xlnm.Print_Area" localSheetId="233">'DC1'!$A$1:$AA$43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43">'DC16'!$A$1:$AA$43</definedName>
    <definedName name="_xlnm.Print_Area" localSheetId="49">'DC18'!$A$1:$AA$43</definedName>
    <definedName name="_xlnm.Print_Area" localSheetId="56">'DC19'!$A$1:$AA$43</definedName>
    <definedName name="_xlnm.Print_Area" localSheetId="239">'DC2'!$A$1:$AA$43</definedName>
    <definedName name="_xlnm.Print_Area" localSheetId="61">'DC20'!$A$1:$AA$43</definedName>
    <definedName name="_xlnm.Print_Area" localSheetId="78">'DC21'!$A$1:$AA$43</definedName>
    <definedName name="_xlnm.Print_Area" localSheetId="86">'DC22'!$A$1:$AA$43</definedName>
    <definedName name="_xlnm.Print_Area" localSheetId="90">'DC23'!$A$1:$AA$43</definedName>
    <definedName name="_xlnm.Print_Area" localSheetId="95">'DC24'!$A$1:$AA$43</definedName>
    <definedName name="_xlnm.Print_Area" localSheetId="99">'DC25'!$A$1:$AA$43</definedName>
    <definedName name="_xlnm.Print_Area" localSheetId="105">'DC26'!$A$1:$AA$43</definedName>
    <definedName name="_xlnm.Print_Area" localSheetId="110">'DC27'!$A$1:$AA$43</definedName>
    <definedName name="_xlnm.Print_Area" localSheetId="116">'DC28'!$A$1:$AA$43</definedName>
    <definedName name="_xlnm.Print_Area" localSheetId="121">'DC29'!$A$1:$AA$43</definedName>
    <definedName name="_xlnm.Print_Area" localSheetId="244">'DC3'!$A$1:$AA$43</definedName>
    <definedName name="_xlnm.Print_Area" localSheetId="161">'DC30'!$A$1:$AA$43</definedName>
    <definedName name="_xlnm.Print_Area" localSheetId="168">'DC31'!$A$1:$AA$43</definedName>
    <definedName name="_xlnm.Print_Area" localSheetId="173">'DC32'!$A$1:$AA$43</definedName>
    <definedName name="_xlnm.Print_Area" localSheetId="132">'DC33'!$A$1:$AA$43</definedName>
    <definedName name="_xlnm.Print_Area" localSheetId="137">'DC34'!$A$1:$AA$43</definedName>
    <definedName name="_xlnm.Print_Area" localSheetId="142">'DC35'!$A$1:$AA$43</definedName>
    <definedName name="_xlnm.Print_Area" localSheetId="148">'DC36'!$A$1:$AA$43</definedName>
    <definedName name="_xlnm.Print_Area" localSheetId="210">'DC37'!$A$1:$AA$43</definedName>
    <definedName name="_xlnm.Print_Area" localSheetId="216">'DC38'!$A$1:$AA$43</definedName>
    <definedName name="_xlnm.Print_Area" localSheetId="222">'DC39'!$A$1:$AA$43</definedName>
    <definedName name="_xlnm.Print_Area" localSheetId="252">'DC4'!$A$1:$AA$43</definedName>
    <definedName name="_xlnm.Print_Area" localSheetId="226">'DC40'!$A$1:$AA$43</definedName>
    <definedName name="_xlnm.Print_Area" localSheetId="68">'DC42'!$A$1:$AA$43</definedName>
    <definedName name="_xlnm.Print_Area" localSheetId="126">'DC43'!$A$1:$AA$43</definedName>
    <definedName name="_xlnm.Print_Area" localSheetId="38">'DC44'!$A$1:$AA$43</definedName>
    <definedName name="_xlnm.Print_Area" localSheetId="177">'DC45'!$A$1:$AA$43</definedName>
    <definedName name="_xlnm.Print_Area" localSheetId="153">'DC47'!$A$1:$AA$43</definedName>
    <definedName name="_xlnm.Print_Area" localSheetId="72">'DC48'!$A$1:$AA$43</definedName>
    <definedName name="_xlnm.Print_Area" localSheetId="256">'DC5'!$A$1:$AA$43</definedName>
    <definedName name="_xlnm.Print_Area" localSheetId="184">'DC6'!$A$1:$AA$43</definedName>
    <definedName name="_xlnm.Print_Area" localSheetId="193">'DC7'!$A$1:$AA$43</definedName>
    <definedName name="_xlnm.Print_Area" localSheetId="199">'DC8'!$A$1:$AA$43</definedName>
    <definedName name="_xlnm.Print_Area" localSheetId="204">'DC9'!$A$1:$AA$43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62">EKU!$A$1:$AA$43</definedName>
    <definedName name="_xlnm.Print_Area" localSheetId="73">ETH!$A$1:$AA$43</definedName>
    <definedName name="_xlnm.Print_Area" localSheetId="40">'FS161'!$A$1:$AA$43</definedName>
    <definedName name="_xlnm.Print_Area" localSheetId="41">'FS162'!$A$1:$AA$43</definedName>
    <definedName name="_xlnm.Print_Area" localSheetId="42">'FS163'!$A$1:$AA$43</definedName>
    <definedName name="_xlnm.Print_Area" localSheetId="44">'FS181'!$A$1:$AA$43</definedName>
    <definedName name="_xlnm.Print_Area" localSheetId="45">'FS182'!$A$1:$AA$43</definedName>
    <definedName name="_xlnm.Print_Area" localSheetId="46">'FS183'!$A$1:$AA$43</definedName>
    <definedName name="_xlnm.Print_Area" localSheetId="47">'FS184'!$A$1:$AA$43</definedName>
    <definedName name="_xlnm.Print_Area" localSheetId="48">'FS185'!$A$1:$AA$43</definedName>
    <definedName name="_xlnm.Print_Area" localSheetId="50">'FS191'!$A$1:$AA$43</definedName>
    <definedName name="_xlnm.Print_Area" localSheetId="51">'FS192'!$A$1:$AA$43</definedName>
    <definedName name="_xlnm.Print_Area" localSheetId="52">'FS193'!$A$1:$AA$43</definedName>
    <definedName name="_xlnm.Print_Area" localSheetId="53">'FS194'!$A$1:$AA$43</definedName>
    <definedName name="_xlnm.Print_Area" localSheetId="54">'FS195'!$A$1:$AA$43</definedName>
    <definedName name="_xlnm.Print_Area" localSheetId="55">'FS196'!$A$1:$AA$43</definedName>
    <definedName name="_xlnm.Print_Area" localSheetId="57">'FS201'!$A$1:$AA$43</definedName>
    <definedName name="_xlnm.Print_Area" localSheetId="58">'FS203'!$A$1:$AA$43</definedName>
    <definedName name="_xlnm.Print_Area" localSheetId="59">'FS204'!$A$1:$AA$43</definedName>
    <definedName name="_xlnm.Print_Area" localSheetId="60">'FS205'!$A$1:$AA$43</definedName>
    <definedName name="_xlnm.Print_Area" localSheetId="65">'GT421'!$A$1:$AA$43</definedName>
    <definedName name="_xlnm.Print_Area" localSheetId="66">'GT422'!$A$1:$AA$43</definedName>
    <definedName name="_xlnm.Print_Area" localSheetId="67">'GT423'!$A$1:$AA$43</definedName>
    <definedName name="_xlnm.Print_Area" localSheetId="69">'GT481'!$A$1:$AA$43</definedName>
    <definedName name="_xlnm.Print_Area" localSheetId="70">'GT484'!$A$1:$AA$43</definedName>
    <definedName name="_xlnm.Print_Area" localSheetId="71">'GT485'!$A$1:$AA$43</definedName>
    <definedName name="_xlnm.Print_Area" localSheetId="63">JHB!$A$1:$AA$43</definedName>
    <definedName name="_xlnm.Print_Area" localSheetId="74">'KZN212'!$A$1:$AA$43</definedName>
    <definedName name="_xlnm.Print_Area" localSheetId="75">'KZN213'!$A$1:$AA$43</definedName>
    <definedName name="_xlnm.Print_Area" localSheetId="76">'KZN214'!$A$1:$AA$43</definedName>
    <definedName name="_xlnm.Print_Area" localSheetId="77">'KZN216'!$A$1:$AA$43</definedName>
    <definedName name="_xlnm.Print_Area" localSheetId="79">'KZN221'!$A$1:$AA$43</definedName>
    <definedName name="_xlnm.Print_Area" localSheetId="80">'KZN222'!$A$1:$AA$43</definedName>
    <definedName name="_xlnm.Print_Area" localSheetId="81">'KZN223'!$A$1:$AA$43</definedName>
    <definedName name="_xlnm.Print_Area" localSheetId="82">'KZN224'!$A$1:$AA$43</definedName>
    <definedName name="_xlnm.Print_Area" localSheetId="83">'KZN225'!$A$1:$AA$43</definedName>
    <definedName name="_xlnm.Print_Area" localSheetId="84">'KZN226'!$A$1:$AA$43</definedName>
    <definedName name="_xlnm.Print_Area" localSheetId="85">'KZN227'!$A$1:$AA$43</definedName>
    <definedName name="_xlnm.Print_Area" localSheetId="87">'KZN235'!$A$1:$AA$43</definedName>
    <definedName name="_xlnm.Print_Area" localSheetId="88">'KZN237'!$A$1:$AA$43</definedName>
    <definedName name="_xlnm.Print_Area" localSheetId="89">'KZN238'!$A$1:$AA$43</definedName>
    <definedName name="_xlnm.Print_Area" localSheetId="91">'KZN241'!$A$1:$AA$43</definedName>
    <definedName name="_xlnm.Print_Area" localSheetId="92">'KZN242'!$A$1:$AA$43</definedName>
    <definedName name="_xlnm.Print_Area" localSheetId="93">'KZN244'!$A$1:$AA$43</definedName>
    <definedName name="_xlnm.Print_Area" localSheetId="94">'KZN245'!$A$1:$AA$43</definedName>
    <definedName name="_xlnm.Print_Area" localSheetId="96">'KZN252'!$A$1:$AA$43</definedName>
    <definedName name="_xlnm.Print_Area" localSheetId="97">'KZN253'!$A$1:$AA$43</definedName>
    <definedName name="_xlnm.Print_Area" localSheetId="98">'KZN254'!$A$1:$AA$43</definedName>
    <definedName name="_xlnm.Print_Area" localSheetId="100">'KZN261'!$A$1:$AA$43</definedName>
    <definedName name="_xlnm.Print_Area" localSheetId="101">'KZN262'!$A$1:$AA$43</definedName>
    <definedName name="_xlnm.Print_Area" localSheetId="102">'KZN263'!$A$1:$AA$43</definedName>
    <definedName name="_xlnm.Print_Area" localSheetId="103">'KZN265'!$A$1:$AA$43</definedName>
    <definedName name="_xlnm.Print_Area" localSheetId="104">'KZN266'!$A$1:$AA$43</definedName>
    <definedName name="_xlnm.Print_Area" localSheetId="106">'KZN271'!$A$1:$AA$43</definedName>
    <definedName name="_xlnm.Print_Area" localSheetId="107">'KZN272'!$A$1:$AA$43</definedName>
    <definedName name="_xlnm.Print_Area" localSheetId="108">'KZN275'!$A$1:$AA$43</definedName>
    <definedName name="_xlnm.Print_Area" localSheetId="109">'KZN276'!$A$1:$AA$43</definedName>
    <definedName name="_xlnm.Print_Area" localSheetId="111">'KZN281'!$A$1:$AA$43</definedName>
    <definedName name="_xlnm.Print_Area" localSheetId="112">'KZN282'!$A$1:$AA$43</definedName>
    <definedName name="_xlnm.Print_Area" localSheetId="113">'KZN284'!$A$1:$AA$43</definedName>
    <definedName name="_xlnm.Print_Area" localSheetId="114">'KZN285'!$A$1:$AA$43</definedName>
    <definedName name="_xlnm.Print_Area" localSheetId="115">'KZN286'!$A$1:$AA$43</definedName>
    <definedName name="_xlnm.Print_Area" localSheetId="117">'KZN291'!$A$1:$AA$43</definedName>
    <definedName name="_xlnm.Print_Area" localSheetId="118">'KZN292'!$A$1:$AA$43</definedName>
    <definedName name="_xlnm.Print_Area" localSheetId="119">'KZN293'!$A$1:$AA$43</definedName>
    <definedName name="_xlnm.Print_Area" localSheetId="120">'KZN294'!$A$1:$AA$43</definedName>
    <definedName name="_xlnm.Print_Area" localSheetId="122">'KZN433'!$A$1:$AA$43</definedName>
    <definedName name="_xlnm.Print_Area" localSheetId="123">'KZN434'!$A$1:$AA$43</definedName>
    <definedName name="_xlnm.Print_Area" localSheetId="124">'KZN435'!$A$1:$AA$43</definedName>
    <definedName name="_xlnm.Print_Area" localSheetId="125">'KZN436'!$A$1:$AA$43</definedName>
    <definedName name="_xlnm.Print_Area" localSheetId="127">'LIM331'!$A$1:$AA$43</definedName>
    <definedName name="_xlnm.Print_Area" localSheetId="128">'LIM332'!$A$1:$AA$43</definedName>
    <definedName name="_xlnm.Print_Area" localSheetId="129">'LIM333'!$A$1:$AA$43</definedName>
    <definedName name="_xlnm.Print_Area" localSheetId="130">'LIM334'!$A$1:$AA$43</definedName>
    <definedName name="_xlnm.Print_Area" localSheetId="131">'LIM335'!$A$1:$AA$43</definedName>
    <definedName name="_xlnm.Print_Area" localSheetId="133">'LIM341'!$A$1:$AA$43</definedName>
    <definedName name="_xlnm.Print_Area" localSheetId="134">'LIM343'!$A$1:$AA$43</definedName>
    <definedName name="_xlnm.Print_Area" localSheetId="135">'LIM344'!$A$1:$AA$43</definedName>
    <definedName name="_xlnm.Print_Area" localSheetId="136">'LIM345'!$A$1:$AA$43</definedName>
    <definedName name="_xlnm.Print_Area" localSheetId="138">'LIM351'!$A$1:$AA$43</definedName>
    <definedName name="_xlnm.Print_Area" localSheetId="139">'LIM353'!$A$1:$AA$43</definedName>
    <definedName name="_xlnm.Print_Area" localSheetId="140">'LIM354'!$A$1:$AA$43</definedName>
    <definedName name="_xlnm.Print_Area" localSheetId="141">'LIM355'!$A$1:$AA$43</definedName>
    <definedName name="_xlnm.Print_Area" localSheetId="143">'LIM361'!$A$1:$AA$43</definedName>
    <definedName name="_xlnm.Print_Area" localSheetId="144">'LIM362'!$A$1:$AA$43</definedName>
    <definedName name="_xlnm.Print_Area" localSheetId="145">'LIM366'!$A$1:$AA$43</definedName>
    <definedName name="_xlnm.Print_Area" localSheetId="146">'LIM367'!$A$1:$AA$43</definedName>
    <definedName name="_xlnm.Print_Area" localSheetId="147">'LIM368'!$A$1:$AA$43</definedName>
    <definedName name="_xlnm.Print_Area" localSheetId="149">'LIM471'!$A$1:$AA$43</definedName>
    <definedName name="_xlnm.Print_Area" localSheetId="150">'LIM472'!$A$1:$AA$43</definedName>
    <definedName name="_xlnm.Print_Area" localSheetId="151">'LIM473'!$A$1:$AA$43</definedName>
    <definedName name="_xlnm.Print_Area" localSheetId="152">'LIM476'!$A$1:$AA$43</definedName>
    <definedName name="_xlnm.Print_Area" localSheetId="39">MAN!$A$1:$AA$43</definedName>
    <definedName name="_xlnm.Print_Area" localSheetId="154">'MP301'!$A$1:$AA$43</definedName>
    <definedName name="_xlnm.Print_Area" localSheetId="155">'MP302'!$A$1:$AA$43</definedName>
    <definedName name="_xlnm.Print_Area" localSheetId="156">'MP303'!$A$1:$AA$43</definedName>
    <definedName name="_xlnm.Print_Area" localSheetId="157">'MP304'!$A$1:$AA$43</definedName>
    <definedName name="_xlnm.Print_Area" localSheetId="158">'MP305'!$A$1:$AA$43</definedName>
    <definedName name="_xlnm.Print_Area" localSheetId="159">'MP306'!$A$1:$AA$43</definedName>
    <definedName name="_xlnm.Print_Area" localSheetId="160">'MP307'!$A$1:$AA$43</definedName>
    <definedName name="_xlnm.Print_Area" localSheetId="162">'MP311'!$A$1:$AA$43</definedName>
    <definedName name="_xlnm.Print_Area" localSheetId="163">'MP312'!$A$1:$AA$43</definedName>
    <definedName name="_xlnm.Print_Area" localSheetId="164">'MP313'!$A$1:$AA$43</definedName>
    <definedName name="_xlnm.Print_Area" localSheetId="165">'MP314'!$A$1:$AA$43</definedName>
    <definedName name="_xlnm.Print_Area" localSheetId="166">'MP315'!$A$1:$AA$43</definedName>
    <definedName name="_xlnm.Print_Area" localSheetId="167">'MP316'!$A$1:$AA$43</definedName>
    <definedName name="_xlnm.Print_Area" localSheetId="169">'MP321'!$A$1:$AA$43</definedName>
    <definedName name="_xlnm.Print_Area" localSheetId="170">'MP324'!$A$1:$AA$43</definedName>
    <definedName name="_xlnm.Print_Area" localSheetId="171">'MP325'!$A$1:$AA$43</definedName>
    <definedName name="_xlnm.Print_Area" localSheetId="172">'MP326'!$A$1:$AA$43</definedName>
    <definedName name="_xlnm.Print_Area" localSheetId="178">'NC061'!$A$1:$AA$43</definedName>
    <definedName name="_xlnm.Print_Area" localSheetId="179">'NC062'!$A$1:$AA$43</definedName>
    <definedName name="_xlnm.Print_Area" localSheetId="180">'NC064'!$A$1:$AA$43</definedName>
    <definedName name="_xlnm.Print_Area" localSheetId="181">'NC065'!$A$1:$AA$43</definedName>
    <definedName name="_xlnm.Print_Area" localSheetId="182">'NC066'!$A$1:$AA$43</definedName>
    <definedName name="_xlnm.Print_Area" localSheetId="183">'NC067'!$A$1:$AA$43</definedName>
    <definedName name="_xlnm.Print_Area" localSheetId="185">'NC071'!$A$1:$AA$43</definedName>
    <definedName name="_xlnm.Print_Area" localSheetId="186">'NC072'!$A$1:$AA$43</definedName>
    <definedName name="_xlnm.Print_Area" localSheetId="187">'NC073'!$A$1:$AA$43</definedName>
    <definedName name="_xlnm.Print_Area" localSheetId="188">'NC074'!$A$1:$AA$43</definedName>
    <definedName name="_xlnm.Print_Area" localSheetId="189">'NC075'!$A$1:$AA$43</definedName>
    <definedName name="_xlnm.Print_Area" localSheetId="190">'NC076'!$A$1:$AA$43</definedName>
    <definedName name="_xlnm.Print_Area" localSheetId="191">'NC077'!$A$1:$AA$43</definedName>
    <definedName name="_xlnm.Print_Area" localSheetId="192">'NC078'!$A$1:$AA$43</definedName>
    <definedName name="_xlnm.Print_Area" localSheetId="194">'NC082'!$A$1:$AA$43</definedName>
    <definedName name="_xlnm.Print_Area" localSheetId="195">'NC084'!$A$1:$AA$43</definedName>
    <definedName name="_xlnm.Print_Area" localSheetId="196">'NC085'!$A$1:$AA$43</definedName>
    <definedName name="_xlnm.Print_Area" localSheetId="197">'NC086'!$A$1:$AA$43</definedName>
    <definedName name="_xlnm.Print_Area" localSheetId="198">'NC087'!$A$1:$AA$43</definedName>
    <definedName name="_xlnm.Print_Area" localSheetId="200">'NC091'!$A$1:$AA$43</definedName>
    <definedName name="_xlnm.Print_Area" localSheetId="201">'NC092'!$A$1:$AA$43</definedName>
    <definedName name="_xlnm.Print_Area" localSheetId="202">'NC093'!$A$1:$AA$43</definedName>
    <definedName name="_xlnm.Print_Area" localSheetId="203">'NC094'!$A$1:$AA$43</definedName>
    <definedName name="_xlnm.Print_Area" localSheetId="174">'NC451'!$A$1:$AA$43</definedName>
    <definedName name="_xlnm.Print_Area" localSheetId="175">'NC452'!$A$1:$AA$43</definedName>
    <definedName name="_xlnm.Print_Area" localSheetId="176">'NC453'!$A$1:$AA$43</definedName>
    <definedName name="_xlnm.Print_Area" localSheetId="1">NMA!$A$1:$AA$43</definedName>
    <definedName name="_xlnm.Print_Area" localSheetId="205">'NW371'!$A$1:$AA$43</definedName>
    <definedName name="_xlnm.Print_Area" localSheetId="206">'NW372'!$A$1:$AA$43</definedName>
    <definedName name="_xlnm.Print_Area" localSheetId="207">'NW373'!$A$1:$AA$43</definedName>
    <definedName name="_xlnm.Print_Area" localSheetId="208">'NW374'!$A$1:$AA$43</definedName>
    <definedName name="_xlnm.Print_Area" localSheetId="209">'NW375'!$A$1:$AA$43</definedName>
    <definedName name="_xlnm.Print_Area" localSheetId="211">'NW381'!$A$1:$AA$43</definedName>
    <definedName name="_xlnm.Print_Area" localSheetId="212">'NW382'!$A$1:$AA$43</definedName>
    <definedName name="_xlnm.Print_Area" localSheetId="213">'NW383'!$A$1:$AA$43</definedName>
    <definedName name="_xlnm.Print_Area" localSheetId="214">'NW384'!$A$1:$AA$43</definedName>
    <definedName name="_xlnm.Print_Area" localSheetId="215">'NW385'!$A$1:$AA$43</definedName>
    <definedName name="_xlnm.Print_Area" localSheetId="217">'NW392'!$A$1:$AA$43</definedName>
    <definedName name="_xlnm.Print_Area" localSheetId="218">'NW393'!$A$1:$AA$43</definedName>
    <definedName name="_xlnm.Print_Area" localSheetId="219">'NW394'!$A$1:$AA$43</definedName>
    <definedName name="_xlnm.Print_Area" localSheetId="220">'NW396'!$A$1:$AA$43</definedName>
    <definedName name="_xlnm.Print_Area" localSheetId="221">'NW397'!$A$1:$AA$43</definedName>
    <definedName name="_xlnm.Print_Area" localSheetId="223">'NW403'!$A$1:$AA$43</definedName>
    <definedName name="_xlnm.Print_Area" localSheetId="224">'NW404'!$A$1:$AA$43</definedName>
    <definedName name="_xlnm.Print_Area" localSheetId="225">'NW405'!$A$1:$AA$43</definedName>
    <definedName name="_xlnm.Print_Area" localSheetId="257">Summary!$A$1:$AA$43</definedName>
    <definedName name="_xlnm.Print_Area" localSheetId="64">TSH!$A$1:$AA$43</definedName>
    <definedName name="_xlnm.Print_Area" localSheetId="228">'WC011'!$A$1:$AA$43</definedName>
    <definedName name="_xlnm.Print_Area" localSheetId="229">'WC012'!$A$1:$AA$43</definedName>
    <definedName name="_xlnm.Print_Area" localSheetId="230">'WC013'!$A$1:$AA$43</definedName>
    <definedName name="_xlnm.Print_Area" localSheetId="231">'WC014'!$A$1:$AA$43</definedName>
    <definedName name="_xlnm.Print_Area" localSheetId="232">'WC015'!$A$1:$AA$43</definedName>
    <definedName name="_xlnm.Print_Area" localSheetId="234">'WC022'!$A$1:$AA$43</definedName>
    <definedName name="_xlnm.Print_Area" localSheetId="235">'WC023'!$A$1:$AA$43</definedName>
    <definedName name="_xlnm.Print_Area" localSheetId="236">'WC024'!$A$1:$AA$43</definedName>
    <definedName name="_xlnm.Print_Area" localSheetId="237">'WC025'!$A$1:$AA$43</definedName>
    <definedName name="_xlnm.Print_Area" localSheetId="238">'WC026'!$A$1:$AA$43</definedName>
    <definedName name="_xlnm.Print_Area" localSheetId="240">'WC031'!$A$1:$AA$43</definedName>
    <definedName name="_xlnm.Print_Area" localSheetId="241">'WC032'!$A$1:$AA$43</definedName>
    <definedName name="_xlnm.Print_Area" localSheetId="242">'WC033'!$A$1:$AA$43</definedName>
    <definedName name="_xlnm.Print_Area" localSheetId="243">'WC034'!$A$1:$AA$43</definedName>
    <definedName name="_xlnm.Print_Area" localSheetId="245">'WC041'!$A$1:$AA$43</definedName>
    <definedName name="_xlnm.Print_Area" localSheetId="246">'WC042'!$A$1:$AA$43</definedName>
    <definedName name="_xlnm.Print_Area" localSheetId="247">'WC043'!$A$1:$AA$43</definedName>
    <definedName name="_xlnm.Print_Area" localSheetId="248">'WC044'!$A$1:$AA$43</definedName>
    <definedName name="_xlnm.Print_Area" localSheetId="249">'WC045'!$A$1:$AA$43</definedName>
    <definedName name="_xlnm.Print_Area" localSheetId="250">'WC047'!$A$1:$AA$43</definedName>
    <definedName name="_xlnm.Print_Area" localSheetId="251">'WC048'!$A$1:$AA$43</definedName>
    <definedName name="_xlnm.Print_Area" localSheetId="253">'WC051'!$A$1:$AA$43</definedName>
    <definedName name="_xlnm.Print_Area" localSheetId="254">'WC052'!$A$1:$AA$43</definedName>
    <definedName name="_xlnm.Print_Area" localSheetId="255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9" i="2" l="1"/>
  <c r="Z39" i="2" s="1"/>
  <c r="Z39" i="3"/>
  <c r="Y39" i="3"/>
  <c r="Z39" i="4"/>
  <c r="Y39" i="4"/>
  <c r="Y39" i="6"/>
  <c r="Z39" i="6" s="1"/>
  <c r="Z39" i="7"/>
  <c r="Z39" i="8"/>
  <c r="Y39" i="8"/>
  <c r="Z39" i="9"/>
  <c r="Z39" i="10"/>
  <c r="Y39" i="10"/>
  <c r="Z39" i="11"/>
  <c r="Z39" i="12"/>
  <c r="Z39" i="13"/>
  <c r="Z39" i="14"/>
  <c r="Z39" i="15"/>
  <c r="Y39" i="15"/>
  <c r="Z39" i="16"/>
  <c r="Y39" i="16"/>
  <c r="Z39" i="17"/>
  <c r="Z39" i="18"/>
  <c r="Z39" i="19"/>
  <c r="Y39" i="19"/>
  <c r="Z39" i="20"/>
  <c r="Z39" i="21"/>
  <c r="Y39" i="21"/>
  <c r="Z39" i="22"/>
  <c r="Z39" i="23"/>
  <c r="Y39" i="23"/>
  <c r="Z39" i="24"/>
  <c r="Z39" i="26"/>
  <c r="Z39" i="27"/>
  <c r="Y39" i="27"/>
  <c r="Z39" i="28"/>
  <c r="Z39" i="29"/>
  <c r="Y39" i="29"/>
  <c r="Z39" i="30"/>
  <c r="Z39" i="31"/>
  <c r="Y39" i="31"/>
  <c r="Z39" i="32"/>
  <c r="Y39" i="32"/>
  <c r="Z39" i="33"/>
  <c r="Z39" i="34"/>
  <c r="Z39" i="35"/>
  <c r="Z39" i="36"/>
  <c r="Z39" i="37"/>
  <c r="Z39" i="38"/>
  <c r="Z39" i="39"/>
  <c r="Z39" i="40"/>
  <c r="Z39" i="41"/>
  <c r="Z39" i="42"/>
  <c r="Y39" i="42"/>
  <c r="Z39" i="43"/>
  <c r="Y39" i="43"/>
  <c r="Z39" i="44"/>
  <c r="Y39" i="44"/>
  <c r="Z39" i="45"/>
  <c r="Z39" i="46"/>
  <c r="Y39" i="46"/>
  <c r="Y39" i="47"/>
  <c r="Z39" i="47" s="1"/>
  <c r="Z39" i="48"/>
  <c r="Y39" i="48"/>
  <c r="Z39" i="49"/>
  <c r="Z39" i="50"/>
  <c r="Z39" i="52"/>
  <c r="Z39" i="54"/>
  <c r="Y39" i="54"/>
  <c r="Z39" i="55"/>
  <c r="Y39" i="55"/>
  <c r="Z39" i="56"/>
  <c r="Y39" i="56"/>
  <c r="Z39" i="57"/>
  <c r="Y39" i="57"/>
  <c r="Z39" i="58"/>
  <c r="Z39" i="59"/>
  <c r="Y39" i="59"/>
  <c r="Z39" i="60"/>
  <c r="Z39" i="61"/>
  <c r="Y39" i="61"/>
  <c r="Z39" i="62"/>
  <c r="Z39" i="63"/>
  <c r="Z39" i="64"/>
  <c r="Z39" i="65"/>
  <c r="Z39" i="66"/>
  <c r="Y39" i="66"/>
  <c r="Z39" i="67"/>
  <c r="Z39" i="68"/>
  <c r="Z39" i="69"/>
  <c r="Y39" i="69"/>
  <c r="Z39" i="70"/>
  <c r="Y39" i="70"/>
  <c r="Z39" i="71"/>
  <c r="Y39" i="71"/>
  <c r="Y39" i="72"/>
  <c r="Z39" i="72" s="1"/>
  <c r="Z39" i="75"/>
  <c r="Z39" i="76"/>
  <c r="Y39" i="76"/>
  <c r="Y39" i="77"/>
  <c r="Z39" i="77" s="1"/>
  <c r="Z39" i="79"/>
  <c r="Y39" i="79"/>
  <c r="Z39" i="80"/>
  <c r="Z39" i="81"/>
  <c r="Z39" i="82"/>
  <c r="Y39" i="82"/>
  <c r="Z39" i="83"/>
  <c r="Z39" i="84"/>
  <c r="Y39" i="84"/>
  <c r="Z39" i="85"/>
  <c r="Z39" i="86"/>
  <c r="Z39" i="87"/>
  <c r="Z39" i="88"/>
  <c r="Y39" i="88"/>
  <c r="Z39" i="89"/>
  <c r="Y39" i="90"/>
  <c r="Z39" i="90" s="1"/>
  <c r="Z39" i="91"/>
  <c r="Z39" i="92"/>
  <c r="Y39" i="92"/>
  <c r="Z39" i="93"/>
  <c r="Y39" i="94"/>
  <c r="Z39" i="94" s="1"/>
  <c r="Z39" i="95"/>
  <c r="Y39" i="95"/>
  <c r="Z39" i="96"/>
  <c r="Y39" i="96"/>
  <c r="Z39" i="97"/>
  <c r="Y39" i="97"/>
  <c r="Z39" i="98"/>
  <c r="Z39" i="99"/>
  <c r="Z39" i="100"/>
  <c r="Y39" i="100"/>
  <c r="Z39" i="101"/>
  <c r="Y39" i="101"/>
  <c r="Z39" i="102"/>
  <c r="Y39" i="102"/>
  <c r="Y39" i="103"/>
  <c r="Z39" i="103" s="1"/>
  <c r="Z39" i="104"/>
  <c r="Z39" i="105"/>
  <c r="Z39" i="106"/>
  <c r="Y39" i="106"/>
  <c r="Z39" i="107"/>
  <c r="Z39" i="108"/>
  <c r="Z39" i="109"/>
  <c r="Z39" i="110"/>
  <c r="Z39" i="111"/>
  <c r="Y39" i="111"/>
  <c r="Z39" i="112"/>
  <c r="Y39" i="113"/>
  <c r="Z39" i="113" s="1"/>
  <c r="Z39" i="114"/>
  <c r="Z39" i="115"/>
  <c r="Z39" i="116"/>
  <c r="Z39" i="117"/>
  <c r="Z39" i="118"/>
  <c r="Y39" i="118"/>
  <c r="Z39" i="119"/>
  <c r="Y39" i="119"/>
  <c r="Z39" i="120"/>
  <c r="Z39" i="121"/>
  <c r="Z39" i="122"/>
  <c r="Z39" i="123"/>
  <c r="Y39" i="123"/>
  <c r="Z39" i="124"/>
  <c r="Y39" i="124"/>
  <c r="Y39" i="125"/>
  <c r="Z39" i="125" s="1"/>
  <c r="Z39" i="126"/>
  <c r="Z39" i="127"/>
  <c r="Z39" i="128"/>
  <c r="Z39" i="129"/>
  <c r="Y39" i="129"/>
  <c r="Z39" i="130"/>
  <c r="Y39" i="130"/>
  <c r="Z39" i="131"/>
  <c r="Z39" i="133"/>
  <c r="Z39" i="134"/>
  <c r="Z39" i="135"/>
  <c r="Z39" i="136"/>
  <c r="Z39" i="137"/>
  <c r="Z39" i="138"/>
  <c r="Z39" i="139"/>
  <c r="Y39" i="139"/>
  <c r="Z39" i="140"/>
  <c r="Z39" i="142"/>
  <c r="Z39" i="143"/>
  <c r="Y39" i="143"/>
  <c r="Z39" i="144"/>
  <c r="Y39" i="144"/>
  <c r="Y39" i="146"/>
  <c r="Z39" i="146" s="1"/>
  <c r="Z39" i="147"/>
  <c r="Y39" i="147"/>
  <c r="Z39" i="148"/>
  <c r="Z39" i="149"/>
  <c r="Y39" i="149"/>
  <c r="Z39" i="150"/>
  <c r="Y39" i="150"/>
  <c r="Y39" i="151"/>
  <c r="Z39" i="151" s="1"/>
  <c r="Z39" i="152"/>
  <c r="Z39" i="153"/>
  <c r="Z39" i="154"/>
  <c r="Z39" i="156"/>
  <c r="Y39" i="156"/>
  <c r="Z39" i="157"/>
  <c r="Z39" i="158"/>
  <c r="Z39" i="159"/>
  <c r="Z39" i="160"/>
  <c r="Y39" i="160"/>
  <c r="Z39" i="161"/>
  <c r="Z39" i="162"/>
  <c r="Z39" i="163"/>
  <c r="Z39" i="164"/>
  <c r="Y39" i="164"/>
  <c r="Z39" i="165"/>
  <c r="Y39" i="165"/>
  <c r="Z39" i="166"/>
  <c r="Z39" i="167"/>
  <c r="Z39" i="168"/>
  <c r="Z39" i="169"/>
  <c r="Y39" i="169"/>
  <c r="Z39" i="171"/>
  <c r="Y39" i="171"/>
  <c r="Z39" i="172"/>
  <c r="Y39" i="172"/>
  <c r="Z39" i="173"/>
  <c r="Y39" i="173"/>
  <c r="Z39" i="174"/>
  <c r="Y39" i="174"/>
  <c r="Z39" i="175"/>
  <c r="Z39" i="176"/>
  <c r="Y39" i="176"/>
  <c r="Z39" i="177"/>
  <c r="Z39" i="178"/>
  <c r="Z39" i="179"/>
  <c r="Z39" i="180"/>
  <c r="Y39" i="180"/>
  <c r="Z39" i="181"/>
  <c r="Y39" i="181"/>
  <c r="Z39" i="182"/>
  <c r="Y39" i="182"/>
  <c r="Z39" i="183"/>
  <c r="Z39" i="184"/>
  <c r="Z39" i="185"/>
  <c r="Z39" i="186"/>
  <c r="Y39" i="186"/>
  <c r="Z39" i="187"/>
  <c r="Y39" i="187"/>
  <c r="Z39" i="188"/>
  <c r="Z39" i="189"/>
  <c r="Y39" i="189"/>
  <c r="Z39" i="190"/>
  <c r="Z39" i="191"/>
  <c r="Z39" i="192"/>
  <c r="Z39" i="193"/>
  <c r="Z39" i="194"/>
  <c r="Z39" i="195"/>
  <c r="Z39" i="196"/>
  <c r="Y39" i="196"/>
  <c r="Z39" i="197"/>
  <c r="Y39" i="197"/>
  <c r="Z39" i="198"/>
  <c r="Z39" i="200"/>
  <c r="Z39" i="201"/>
  <c r="Y39" i="201"/>
  <c r="Z39" i="202"/>
  <c r="Z39" i="203"/>
  <c r="Y39" i="203"/>
  <c r="Z39" i="204"/>
  <c r="Z39" i="205"/>
  <c r="Z39" i="206"/>
  <c r="Z39" i="207"/>
  <c r="Z39" i="208"/>
  <c r="Y39" i="208"/>
  <c r="Z39" i="209"/>
  <c r="Z39" i="210"/>
  <c r="Y39" i="210"/>
  <c r="Z39" i="211"/>
  <c r="Z39" i="212"/>
  <c r="Y39" i="212"/>
  <c r="Z39" i="213"/>
  <c r="Z39" i="214"/>
  <c r="Z39" i="215"/>
  <c r="Z39" i="216"/>
  <c r="Y39" i="216"/>
  <c r="Z39" i="217"/>
  <c r="Y39" i="217"/>
  <c r="Z39" i="218"/>
  <c r="Y39" i="218"/>
  <c r="Z39" i="221"/>
  <c r="Z39" i="222"/>
  <c r="Z39" i="223"/>
  <c r="Z39" i="224"/>
  <c r="Z39" i="225"/>
  <c r="Z39" i="226"/>
  <c r="Y39" i="226"/>
  <c r="Z39" i="227"/>
  <c r="Z39" i="228"/>
  <c r="Y39" i="228"/>
  <c r="Z39" i="229"/>
  <c r="Z39" i="230"/>
  <c r="Y39" i="230"/>
  <c r="Z39" i="231"/>
  <c r="Y39" i="232"/>
  <c r="Z39" i="232" s="1"/>
  <c r="Z39" i="233"/>
  <c r="Z39" i="234"/>
  <c r="Y39" i="234"/>
  <c r="Z39" i="235"/>
  <c r="Z39" i="236"/>
  <c r="Z39" i="238"/>
  <c r="Y39" i="238"/>
  <c r="Z39" i="239"/>
  <c r="Z39" i="240"/>
  <c r="Z39" i="241"/>
  <c r="Z39" i="242"/>
  <c r="Y39" i="242"/>
  <c r="Z39" i="243"/>
  <c r="Z39" i="244"/>
  <c r="Z39" i="245"/>
  <c r="Z39" i="246"/>
  <c r="Z39" i="247"/>
  <c r="Y39" i="247"/>
  <c r="Z39" i="248"/>
  <c r="Z39" i="250"/>
  <c r="Y39" i="250"/>
  <c r="Y39" i="251"/>
  <c r="Z39" i="251" s="1"/>
  <c r="Z39" i="252"/>
  <c r="Y39" i="252"/>
  <c r="Z39" i="253"/>
  <c r="Y39" i="253"/>
  <c r="Z39" i="254"/>
  <c r="Z39" i="255"/>
  <c r="Y39" i="255"/>
  <c r="Z39" i="256"/>
  <c r="Z39" i="257"/>
  <c r="Y39" i="1"/>
  <c r="Z39" i="1" s="1"/>
  <c r="W39" i="2"/>
  <c r="J39" i="2"/>
  <c r="W39" i="3"/>
  <c r="J39" i="3"/>
  <c r="W39" i="4"/>
  <c r="J39" i="4"/>
  <c r="W39" i="5"/>
  <c r="Y39" i="5" s="1"/>
  <c r="Z39" i="5" s="1"/>
  <c r="J39" i="5"/>
  <c r="W39" i="6"/>
  <c r="J39" i="6"/>
  <c r="W39" i="7"/>
  <c r="Y39" i="7" s="1"/>
  <c r="J39" i="7"/>
  <c r="W39" i="8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Y39" i="22" s="1"/>
  <c r="J39" i="22"/>
  <c r="W39" i="23"/>
  <c r="J39" i="23"/>
  <c r="W39" i="24"/>
  <c r="Y39" i="24" s="1"/>
  <c r="J39" i="24"/>
  <c r="W39" i="25"/>
  <c r="Y39" i="25" s="1"/>
  <c r="Z39" i="25" s="1"/>
  <c r="J39" i="25"/>
  <c r="W39" i="26"/>
  <c r="Y39" i="26" s="1"/>
  <c r="J39" i="26"/>
  <c r="W39" i="27"/>
  <c r="J39" i="27"/>
  <c r="W39" i="28"/>
  <c r="Y39" i="28" s="1"/>
  <c r="J39" i="28"/>
  <c r="W39" i="29"/>
  <c r="J39" i="29"/>
  <c r="W39" i="30"/>
  <c r="Y39" i="30" s="1"/>
  <c r="J39" i="30"/>
  <c r="W39" i="31"/>
  <c r="J39" i="31"/>
  <c r="W39" i="32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J39" i="42"/>
  <c r="W39" i="43"/>
  <c r="J39" i="43"/>
  <c r="W39" i="44"/>
  <c r="J39" i="44"/>
  <c r="W39" i="45"/>
  <c r="Y39" i="45" s="1"/>
  <c r="J39" i="45"/>
  <c r="W39" i="46"/>
  <c r="J39" i="46"/>
  <c r="W39" i="47"/>
  <c r="J39" i="47"/>
  <c r="W39" i="48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Z39" i="53" s="1"/>
  <c r="J39" i="53"/>
  <c r="W39" i="54"/>
  <c r="J39" i="54"/>
  <c r="W39" i="55"/>
  <c r="J39" i="55"/>
  <c r="W39" i="56"/>
  <c r="J39" i="56"/>
  <c r="W39" i="57"/>
  <c r="J39" i="57"/>
  <c r="W39" i="58"/>
  <c r="Y39" i="58" s="1"/>
  <c r="J39" i="58"/>
  <c r="W39" i="59"/>
  <c r="J39" i="59"/>
  <c r="W39" i="60"/>
  <c r="Y39" i="60" s="1"/>
  <c r="J39" i="60"/>
  <c r="W39" i="6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J39" i="66"/>
  <c r="W39" i="67"/>
  <c r="Y39" i="67" s="1"/>
  <c r="J39" i="67"/>
  <c r="W39" i="68"/>
  <c r="Y39" i="68" s="1"/>
  <c r="J39" i="68"/>
  <c r="W39" i="69"/>
  <c r="J39" i="69"/>
  <c r="W39" i="70"/>
  <c r="J39" i="70"/>
  <c r="W39" i="71"/>
  <c r="J39" i="71"/>
  <c r="W39" i="72"/>
  <c r="J39" i="72"/>
  <c r="W39" i="73"/>
  <c r="Y39" i="73" s="1"/>
  <c r="Z39" i="73" s="1"/>
  <c r="J39" i="73"/>
  <c r="W39" i="74"/>
  <c r="Y39" i="74" s="1"/>
  <c r="Z39" i="74" s="1"/>
  <c r="J39" i="74"/>
  <c r="W39" i="75"/>
  <c r="Y39" i="75" s="1"/>
  <c r="J39" i="75"/>
  <c r="W39" i="76"/>
  <c r="J39" i="76"/>
  <c r="W39" i="77"/>
  <c r="J39" i="77"/>
  <c r="W39" i="78"/>
  <c r="Y39" i="78" s="1"/>
  <c r="Z39" i="78" s="1"/>
  <c r="J39" i="78"/>
  <c r="W39" i="79"/>
  <c r="J39" i="79"/>
  <c r="W39" i="80"/>
  <c r="Y39" i="80" s="1"/>
  <c r="J39" i="80"/>
  <c r="W39" i="81"/>
  <c r="Y39" i="81" s="1"/>
  <c r="J39" i="81"/>
  <c r="W39" i="82"/>
  <c r="J39" i="82"/>
  <c r="W39" i="83"/>
  <c r="Y39" i="83" s="1"/>
  <c r="J39" i="83"/>
  <c r="W39" i="84"/>
  <c r="J39" i="84"/>
  <c r="W39" i="85"/>
  <c r="Y39" i="85" s="1"/>
  <c r="J39" i="85"/>
  <c r="W39" i="86"/>
  <c r="Y39" i="86" s="1"/>
  <c r="J39" i="86"/>
  <c r="W39" i="87"/>
  <c r="Y39" i="87" s="1"/>
  <c r="J39" i="87"/>
  <c r="W39" i="88"/>
  <c r="J39" i="88"/>
  <c r="W39" i="89"/>
  <c r="Y39" i="89" s="1"/>
  <c r="J39" i="89"/>
  <c r="W39" i="90"/>
  <c r="J39" i="90"/>
  <c r="W39" i="91"/>
  <c r="Y39" i="91" s="1"/>
  <c r="J39" i="91"/>
  <c r="W39" i="92"/>
  <c r="J39" i="92"/>
  <c r="W39" i="93"/>
  <c r="Y39" i="93" s="1"/>
  <c r="J39" i="93"/>
  <c r="W39" i="94"/>
  <c r="J39" i="94"/>
  <c r="W39" i="95"/>
  <c r="J39" i="95"/>
  <c r="W39" i="96"/>
  <c r="J39" i="96"/>
  <c r="W39" i="97"/>
  <c r="J39" i="97"/>
  <c r="W39" i="98"/>
  <c r="Y39" i="98" s="1"/>
  <c r="J39" i="98"/>
  <c r="W39" i="99"/>
  <c r="Y39" i="99" s="1"/>
  <c r="J39" i="99"/>
  <c r="W39" i="100"/>
  <c r="J39" i="100"/>
  <c r="W39" i="101"/>
  <c r="J39" i="101"/>
  <c r="W39" i="102"/>
  <c r="J39" i="102"/>
  <c r="W39" i="103"/>
  <c r="J39" i="103"/>
  <c r="W39" i="104"/>
  <c r="Y39" i="104" s="1"/>
  <c r="J39" i="104"/>
  <c r="W39" i="105"/>
  <c r="Y39" i="105" s="1"/>
  <c r="J39" i="105"/>
  <c r="W39" i="106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J39" i="111"/>
  <c r="W39" i="112"/>
  <c r="Y39" i="112" s="1"/>
  <c r="J39" i="112"/>
  <c r="W39" i="113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J39" i="118"/>
  <c r="W39" i="119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J39" i="123"/>
  <c r="W39" i="124"/>
  <c r="J39" i="124"/>
  <c r="W39" i="125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J39" i="129"/>
  <c r="W39" i="130"/>
  <c r="J39" i="130"/>
  <c r="W39" i="131"/>
  <c r="Y39" i="131" s="1"/>
  <c r="J39" i="131"/>
  <c r="W39" i="132"/>
  <c r="Y39" i="132" s="1"/>
  <c r="Z39" i="132" s="1"/>
  <c r="J39" i="132"/>
  <c r="W39" i="133"/>
  <c r="Y39" i="133" s="1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J39" i="143"/>
  <c r="W39" i="144"/>
  <c r="J39" i="144"/>
  <c r="W39" i="145"/>
  <c r="Y39" i="145" s="1"/>
  <c r="Z39" i="145" s="1"/>
  <c r="J39" i="145"/>
  <c r="W39" i="146"/>
  <c r="J39" i="146"/>
  <c r="W39" i="147"/>
  <c r="J39" i="147"/>
  <c r="W39" i="148"/>
  <c r="Y39" i="148" s="1"/>
  <c r="J39" i="148"/>
  <c r="W39" i="149"/>
  <c r="J39" i="149"/>
  <c r="W39" i="150"/>
  <c r="J39" i="150"/>
  <c r="W39" i="15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Y39" i="155" s="1"/>
  <c r="Z39" i="155" s="1"/>
  <c r="J39" i="155"/>
  <c r="W39" i="156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J39" i="164"/>
  <c r="W39" i="165"/>
  <c r="J39" i="165"/>
  <c r="W39" i="166"/>
  <c r="Y39" i="166" s="1"/>
  <c r="J39" i="166"/>
  <c r="W39" i="167"/>
  <c r="Y39" i="167" s="1"/>
  <c r="J39" i="167"/>
  <c r="W39" i="168"/>
  <c r="Y39" i="168" s="1"/>
  <c r="J39" i="168"/>
  <c r="W39" i="169"/>
  <c r="J39" i="169"/>
  <c r="W39" i="170"/>
  <c r="Y39" i="170" s="1"/>
  <c r="Z39" i="170" s="1"/>
  <c r="J39" i="170"/>
  <c r="W39" i="171"/>
  <c r="J39" i="171"/>
  <c r="W39" i="172"/>
  <c r="J39" i="172"/>
  <c r="W39" i="173"/>
  <c r="J39" i="173"/>
  <c r="W39" i="174"/>
  <c r="J39" i="174"/>
  <c r="W39" i="175"/>
  <c r="Y39" i="175" s="1"/>
  <c r="J39" i="175"/>
  <c r="W39" i="176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J39" i="180"/>
  <c r="W39" i="181"/>
  <c r="J39" i="181"/>
  <c r="W39" i="182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J39" i="186"/>
  <c r="W39" i="187"/>
  <c r="J39" i="187"/>
  <c r="W39" i="188"/>
  <c r="Y39" i="188" s="1"/>
  <c r="J39" i="188"/>
  <c r="W39" i="189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J39" i="196"/>
  <c r="W39" i="197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J39" i="201"/>
  <c r="W39" i="202"/>
  <c r="Y39" i="202" s="1"/>
  <c r="J39" i="202"/>
  <c r="W39" i="203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J39" i="208"/>
  <c r="W39" i="209"/>
  <c r="Y39" i="209" s="1"/>
  <c r="J39" i="209"/>
  <c r="W39" i="210"/>
  <c r="J39" i="210"/>
  <c r="W39" i="211"/>
  <c r="Y39" i="211" s="1"/>
  <c r="J39" i="211"/>
  <c r="W39" i="212"/>
  <c r="J39" i="212"/>
  <c r="W39" i="213"/>
  <c r="Y39" i="213" s="1"/>
  <c r="J39" i="213"/>
  <c r="W39" i="214"/>
  <c r="Y39" i="214" s="1"/>
  <c r="J39" i="214"/>
  <c r="W39" i="215"/>
  <c r="Y39" i="215" s="1"/>
  <c r="J39" i="215"/>
  <c r="W39" i="216"/>
  <c r="J39" i="216"/>
  <c r="W39" i="217"/>
  <c r="J39" i="217"/>
  <c r="W39" i="218"/>
  <c r="J39" i="218"/>
  <c r="W39" i="219"/>
  <c r="Y39" i="219" s="1"/>
  <c r="Z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J39" i="226"/>
  <c r="W39" i="227"/>
  <c r="Y39" i="227" s="1"/>
  <c r="J39" i="227"/>
  <c r="W39" i="228"/>
  <c r="J39" i="228"/>
  <c r="W39" i="229"/>
  <c r="Y39" i="229" s="1"/>
  <c r="J39" i="229"/>
  <c r="W39" i="230"/>
  <c r="J39" i="230"/>
  <c r="W39" i="231"/>
  <c r="Y39" i="231" s="1"/>
  <c r="J39" i="231"/>
  <c r="W39" i="232"/>
  <c r="J39" i="232"/>
  <c r="W39" i="233"/>
  <c r="Y39" i="233" s="1"/>
  <c r="J39" i="233"/>
  <c r="W39" i="234"/>
  <c r="J39" i="234"/>
  <c r="W39" i="235"/>
  <c r="Y39" i="235" s="1"/>
  <c r="J39" i="235"/>
  <c r="W39" i="236"/>
  <c r="Y39" i="236" s="1"/>
  <c r="J39" i="236"/>
  <c r="W39" i="237"/>
  <c r="Y39" i="237" s="1"/>
  <c r="Z39" i="237" s="1"/>
  <c r="J39" i="237"/>
  <c r="W39" i="238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J39" i="247"/>
  <c r="W39" i="248"/>
  <c r="Y39" i="248" s="1"/>
  <c r="J39" i="248"/>
  <c r="W39" i="249"/>
  <c r="Y39" i="249" s="1"/>
  <c r="Z39" i="249" s="1"/>
  <c r="J39" i="249"/>
  <c r="W39" i="250"/>
  <c r="J39" i="250"/>
  <c r="W39" i="251"/>
  <c r="J39" i="251"/>
  <c r="W39" i="252"/>
  <c r="J39" i="252"/>
  <c r="W39" i="253"/>
  <c r="J39" i="253"/>
  <c r="W39" i="254"/>
  <c r="Y39" i="254" s="1"/>
  <c r="J39" i="254"/>
  <c r="W39" i="255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Z36" i="41"/>
  <c r="Y36" i="41"/>
  <c r="X36" i="4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Z36" i="49"/>
  <c r="Y36" i="49"/>
  <c r="X36" i="49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Z36" i="50"/>
  <c r="Y36" i="50"/>
  <c r="X36" i="50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Z36" i="51"/>
  <c r="Y36" i="51"/>
  <c r="X36" i="5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Z36" i="56"/>
  <c r="Y36" i="56"/>
  <c r="X36" i="56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Z36" i="71"/>
  <c r="Y36" i="71"/>
  <c r="X36" i="7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Z36" i="73"/>
  <c r="Y36" i="73"/>
  <c r="X36" i="73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Z36" i="79"/>
  <c r="Y36" i="79"/>
  <c r="X36" i="79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Z36" i="80"/>
  <c r="Y36" i="80"/>
  <c r="X36" i="80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Z36" i="87"/>
  <c r="Y36" i="87"/>
  <c r="X36" i="87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Z36" i="88"/>
  <c r="Y36" i="88"/>
  <c r="X36" i="88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Z36" i="98"/>
  <c r="Y36" i="98"/>
  <c r="X36" i="98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Z36" i="107"/>
  <c r="Y36" i="107"/>
  <c r="X36" i="107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Z36" i="112"/>
  <c r="Y36" i="112"/>
  <c r="X36" i="112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Z36" i="114"/>
  <c r="Y36" i="114"/>
  <c r="X36" i="114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Z36" i="121"/>
  <c r="Y36" i="121"/>
  <c r="X36" i="12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Z36" i="127"/>
  <c r="Y36" i="127"/>
  <c r="X36" i="127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Z36" i="145"/>
  <c r="Y36" i="145"/>
  <c r="X36" i="145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Z36" i="156"/>
  <c r="Y36" i="156"/>
  <c r="X36" i="156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Z36" i="160"/>
  <c r="Y36" i="160"/>
  <c r="X36" i="160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Z36" i="176"/>
  <c r="Y36" i="176"/>
  <c r="X36" i="176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Z36" i="177"/>
  <c r="Y36" i="177"/>
  <c r="X36" i="177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Z36" i="184"/>
  <c r="Y36" i="184"/>
  <c r="X36" i="184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Z36" i="185"/>
  <c r="Y36" i="185"/>
  <c r="X36" i="185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Z36" i="209"/>
  <c r="Y36" i="209"/>
  <c r="X36" i="209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Z36" i="224"/>
  <c r="Y36" i="224"/>
  <c r="X36" i="224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Z36" i="232" s="1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Z36" i="233"/>
  <c r="Y36" i="233"/>
  <c r="X36" i="233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Z36" i="240"/>
  <c r="Y36" i="240"/>
  <c r="X36" i="240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Z36" i="247" s="1"/>
  <c r="X36" i="247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Z36" i="250"/>
  <c r="Y36" i="250"/>
  <c r="X36" i="250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Z36" i="252"/>
  <c r="Y36" i="252"/>
  <c r="X36" i="252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Z36" i="256"/>
  <c r="Y36" i="256"/>
  <c r="X36" i="256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Z27" i="27" s="1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Z27" i="32" s="1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Z27" i="42"/>
  <c r="Y27" i="42"/>
  <c r="X27" i="42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Z27" i="48"/>
  <c r="Y27" i="48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Z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Z27" i="55" s="1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Z27" i="60"/>
  <c r="Y27" i="60"/>
  <c r="X27" i="60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Z27" i="63"/>
  <c r="Y27" i="63"/>
  <c r="X27" i="63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Z27" i="64"/>
  <c r="Y27" i="64"/>
  <c r="X27" i="64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Z27" i="67"/>
  <c r="Y27" i="67"/>
  <c r="X27" i="67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Z27" i="68"/>
  <c r="Y27" i="68"/>
  <c r="X27" i="68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Z27" i="70" s="1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Z27" i="72" s="1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Z27" i="73"/>
  <c r="Y27" i="73"/>
  <c r="X27" i="73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Z27" i="89"/>
  <c r="Y27" i="89"/>
  <c r="X27" i="89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Z27" i="92" s="1"/>
  <c r="X27" i="92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Z27" i="96"/>
  <c r="Y27" i="96"/>
  <c r="X27" i="96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Z27" i="100"/>
  <c r="Y27" i="100"/>
  <c r="X27" i="100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Z27" i="101"/>
  <c r="Y27" i="101"/>
  <c r="X27" i="10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Z27" i="104"/>
  <c r="Y27" i="104"/>
  <c r="X27" i="104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Z27" i="105"/>
  <c r="Y27" i="105"/>
  <c r="X27" i="105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Z27" i="108"/>
  <c r="Y27" i="108"/>
  <c r="X27" i="108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Z27" i="112" s="1"/>
  <c r="X27" i="112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Z27" i="116" s="1"/>
  <c r="X27" i="116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Z27" i="117"/>
  <c r="Y27" i="117"/>
  <c r="X27" i="117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Z27" i="120"/>
  <c r="Y27" i="120"/>
  <c r="X27" i="120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Z27" i="122"/>
  <c r="Y27" i="122"/>
  <c r="X27" i="122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Z27" i="132"/>
  <c r="Y27" i="132"/>
  <c r="X27" i="132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Z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Z27" i="140"/>
  <c r="Y27" i="140"/>
  <c r="X27" i="140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Z27" i="141" s="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Z27" i="144"/>
  <c r="Y27" i="144"/>
  <c r="X27" i="144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Z27" i="148" s="1"/>
  <c r="X27" i="148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Z27" i="149"/>
  <c r="Y27" i="149"/>
  <c r="X27" i="149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Z27" i="151" s="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Z27" i="154"/>
  <c r="Y27" i="154"/>
  <c r="X27" i="154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Z27" i="159" s="1"/>
  <c r="X27" i="159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Z27" i="160" s="1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Z27" i="161" s="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Z27" i="164" s="1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Z27" i="168"/>
  <c r="Y27" i="168"/>
  <c r="X27" i="168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Z27" i="170" s="1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Z27" i="172" s="1"/>
  <c r="X27" i="172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Z27" i="175"/>
  <c r="Y27" i="175"/>
  <c r="X27" i="175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Z27" i="176"/>
  <c r="Y27" i="176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Z27" i="180" s="1"/>
  <c r="X27" i="180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Z27" i="181"/>
  <c r="Y27" i="181"/>
  <c r="X27" i="18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Z27" i="184"/>
  <c r="Y27" i="184"/>
  <c r="X27" i="184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Z27" i="186"/>
  <c r="Y27" i="186"/>
  <c r="X27" i="186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Z27" i="192"/>
  <c r="Y27" i="192"/>
  <c r="X27" i="192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Z27" i="196"/>
  <c r="Y27" i="196"/>
  <c r="X27" i="196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Z27" i="199" s="1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Z27" i="200"/>
  <c r="Y27" i="200"/>
  <c r="X27" i="200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Z27" i="204" s="1"/>
  <c r="X27" i="204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Z27" i="205"/>
  <c r="Y27" i="205"/>
  <c r="X27" i="205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Z27" i="208" s="1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Z27" i="212"/>
  <c r="Y27" i="212"/>
  <c r="X27" i="212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Z27" i="213"/>
  <c r="Y27" i="213"/>
  <c r="X27" i="213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Z27" i="219"/>
  <c r="Y27" i="219"/>
  <c r="X27" i="219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Z27" i="220"/>
  <c r="Y27" i="220"/>
  <c r="X27" i="220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Z27" i="227"/>
  <c r="Y27" i="227"/>
  <c r="X27" i="227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Z27" i="228"/>
  <c r="Y27" i="228"/>
  <c r="X27" i="228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Z27" i="232"/>
  <c r="Y27" i="232"/>
  <c r="X27" i="232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Z27" i="240"/>
  <c r="Y27" i="240"/>
  <c r="X27" i="240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Z27" i="241"/>
  <c r="Y27" i="241"/>
  <c r="X27" i="24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Z27" i="244"/>
  <c r="Y27" i="244"/>
  <c r="X27" i="244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Z27" i="246" s="1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Z27" i="249"/>
  <c r="Y27" i="249"/>
  <c r="X27" i="249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Z27" i="251" s="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Z27" i="252" s="1"/>
  <c r="X27" i="252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Z27" i="257"/>
  <c r="Y27" i="257"/>
  <c r="X27" i="257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X38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J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X38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Z17" i="21"/>
  <c r="Y17" i="21"/>
  <c r="Y38" i="21" s="1"/>
  <c r="Y40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J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X38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Z17" i="35"/>
  <c r="Y17" i="35"/>
  <c r="Y38" i="35" s="1"/>
  <c r="Y40" i="35" s="1"/>
  <c r="X17" i="35"/>
  <c r="X38" i="35" s="1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Z17" i="36"/>
  <c r="Y17" i="36"/>
  <c r="Y38" i="36" s="1"/>
  <c r="Y40" i="36" s="1"/>
  <c r="X17" i="36"/>
  <c r="X38" i="36" s="1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Z17" i="39"/>
  <c r="Y17" i="39"/>
  <c r="Y38" i="39" s="1"/>
  <c r="Y40" i="39" s="1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Z17" i="40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J40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X38" i="43" s="1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I40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X38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J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X38" i="51" s="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X17" i="53"/>
  <c r="X38" i="53" s="1"/>
  <c r="X40" i="53" s="1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X17" i="55"/>
  <c r="X38" i="55" s="1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Z17" i="56"/>
  <c r="Y17" i="56"/>
  <c r="Y38" i="56" s="1"/>
  <c r="Y40" i="56" s="1"/>
  <c r="X17" i="56"/>
  <c r="X38" i="56" s="1"/>
  <c r="W17" i="56"/>
  <c r="W38" i="56" s="1"/>
  <c r="V17" i="56"/>
  <c r="V38" i="56" s="1"/>
  <c r="U17" i="56"/>
  <c r="U38" i="56" s="1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H40" i="56" s="1"/>
  <c r="I39" i="56" s="1"/>
  <c r="I40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AA38" i="57" s="1"/>
  <c r="AA40" i="57" s="1"/>
  <c r="Y17" i="57"/>
  <c r="Y38" i="57" s="1"/>
  <c r="Y40" i="57" s="1"/>
  <c r="X17" i="57"/>
  <c r="W17" i="57"/>
  <c r="W38" i="57" s="1"/>
  <c r="V17" i="57"/>
  <c r="V38" i="57" s="1"/>
  <c r="U17" i="57"/>
  <c r="U38" i="57" s="1"/>
  <c r="T17" i="57"/>
  <c r="T38" i="57" s="1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H40" i="57" s="1"/>
  <c r="I39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Y17" i="58"/>
  <c r="Y38" i="58" s="1"/>
  <c r="Y40" i="58" s="1"/>
  <c r="X17" i="58"/>
  <c r="W17" i="58"/>
  <c r="W38" i="58" s="1"/>
  <c r="V17" i="58"/>
  <c r="V38" i="58" s="1"/>
  <c r="U17" i="58"/>
  <c r="U38" i="58" s="1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Y38" i="59" s="1"/>
  <c r="Y40" i="59" s="1"/>
  <c r="X17" i="59"/>
  <c r="W17" i="59"/>
  <c r="W38" i="59" s="1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I38" i="59" s="1"/>
  <c r="H17" i="59"/>
  <c r="H38" i="59" s="1"/>
  <c r="G17" i="59"/>
  <c r="G38" i="59" s="1"/>
  <c r="G40" i="59" s="1"/>
  <c r="H39" i="59" s="1"/>
  <c r="H40" i="59" s="1"/>
  <c r="I39" i="59" s="1"/>
  <c r="I40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Y17" i="60"/>
  <c r="Y38" i="60" s="1"/>
  <c r="X17" i="60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I38" i="60" s="1"/>
  <c r="H17" i="60"/>
  <c r="H38" i="60" s="1"/>
  <c r="G17" i="60"/>
  <c r="G38" i="60" s="1"/>
  <c r="G40" i="60" s="1"/>
  <c r="H39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Y17" i="61"/>
  <c r="Y38" i="61" s="1"/>
  <c r="Y40" i="61" s="1"/>
  <c r="X17" i="61"/>
  <c r="X38" i="61" s="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H40" i="61" s="1"/>
  <c r="I39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AA38" i="62" s="1"/>
  <c r="AA40" i="62" s="1"/>
  <c r="Y17" i="62"/>
  <c r="Y38" i="62" s="1"/>
  <c r="Y40" i="62" s="1"/>
  <c r="X17" i="62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H40" i="62" s="1"/>
  <c r="I39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X17" i="63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H40" i="63" s="1"/>
  <c r="I39" i="63" s="1"/>
  <c r="I40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Y40" i="64" s="1"/>
  <c r="X17" i="64"/>
  <c r="X38" i="64" s="1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H40" i="64" s="1"/>
  <c r="I39" i="64" s="1"/>
  <c r="I40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Y17" i="65"/>
  <c r="Y38" i="65" s="1"/>
  <c r="X17" i="65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H40" i="66" s="1"/>
  <c r="I39" i="66" s="1"/>
  <c r="I40" i="66" s="1"/>
  <c r="J40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Y17" i="67"/>
  <c r="X17" i="67"/>
  <c r="X38" i="67" s="1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H40" i="67" s="1"/>
  <c r="I39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Y40" i="68" s="1"/>
  <c r="X17" i="68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Z17" i="69"/>
  <c r="Y17" i="69"/>
  <c r="Y38" i="69" s="1"/>
  <c r="Y40" i="69" s="1"/>
  <c r="X17" i="69"/>
  <c r="X38" i="69" s="1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H40" i="69" s="1"/>
  <c r="I39" i="69" s="1"/>
  <c r="I40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Y38" i="70" s="1"/>
  <c r="Y40" i="70" s="1"/>
  <c r="X17" i="70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H40" i="70" s="1"/>
  <c r="I39" i="70" s="1"/>
  <c r="I40" i="70" s="1"/>
  <c r="J40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Y17" i="71"/>
  <c r="Y38" i="71" s="1"/>
  <c r="Y40" i="71" s="1"/>
  <c r="X17" i="71"/>
  <c r="W17" i="71"/>
  <c r="W38" i="71" s="1"/>
  <c r="V17" i="71"/>
  <c r="V38" i="71" s="1"/>
  <c r="U17" i="71"/>
  <c r="U38" i="71" s="1"/>
  <c r="T17" i="71"/>
  <c r="T38" i="71" s="1"/>
  <c r="S17" i="71"/>
  <c r="S38" i="71" s="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H40" i="71" s="1"/>
  <c r="I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AA38" i="72" s="1"/>
  <c r="AA40" i="72" s="1"/>
  <c r="Y17" i="72"/>
  <c r="Y38" i="72" s="1"/>
  <c r="Y40" i="72" s="1"/>
  <c r="X17" i="72"/>
  <c r="X38" i="72" s="1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Y17" i="73"/>
  <c r="Y38" i="73" s="1"/>
  <c r="Y40" i="73" s="1"/>
  <c r="X17" i="73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Y40" i="74" s="1"/>
  <c r="X17" i="74"/>
  <c r="W17" i="74"/>
  <c r="W38" i="74" s="1"/>
  <c r="V17" i="74"/>
  <c r="V38" i="74" s="1"/>
  <c r="U17" i="74"/>
  <c r="U38" i="74" s="1"/>
  <c r="T17" i="74"/>
  <c r="T38" i="74" s="1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H40" i="74" s="1"/>
  <c r="I39" i="74" s="1"/>
  <c r="I40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AA38" i="75" s="1"/>
  <c r="AA40" i="75" s="1"/>
  <c r="Y17" i="75"/>
  <c r="Y38" i="75" s="1"/>
  <c r="Y40" i="75" s="1"/>
  <c r="X17" i="75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Y38" i="76" s="1"/>
  <c r="Y40" i="76" s="1"/>
  <c r="X17" i="76"/>
  <c r="X38" i="76" s="1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Z17" i="77"/>
  <c r="Y17" i="77"/>
  <c r="Y38" i="77" s="1"/>
  <c r="Y40" i="77" s="1"/>
  <c r="X17" i="77"/>
  <c r="X38" i="77" s="1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AA38" i="78" s="1"/>
  <c r="AA40" i="78" s="1"/>
  <c r="Y17" i="78"/>
  <c r="Y38" i="78" s="1"/>
  <c r="Y40" i="78" s="1"/>
  <c r="X17" i="78"/>
  <c r="W17" i="78"/>
  <c r="W38" i="78" s="1"/>
  <c r="V17" i="78"/>
  <c r="V38" i="78" s="1"/>
  <c r="U17" i="78"/>
  <c r="U38" i="78" s="1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H40" i="78" s="1"/>
  <c r="I39" i="78" s="1"/>
  <c r="I40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AA38" i="79" s="1"/>
  <c r="AA40" i="79" s="1"/>
  <c r="Z17" i="79"/>
  <c r="Y17" i="79"/>
  <c r="Y38" i="79" s="1"/>
  <c r="Y40" i="79" s="1"/>
  <c r="X17" i="79"/>
  <c r="X38" i="79" s="1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H40" i="79" s="1"/>
  <c r="I39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Z17" i="80"/>
  <c r="Y17" i="80"/>
  <c r="Y38" i="80" s="1"/>
  <c r="Y40" i="80" s="1"/>
  <c r="X17" i="80"/>
  <c r="X38" i="80" s="1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H40" i="80" s="1"/>
  <c r="I39" i="80" s="1"/>
  <c r="I40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AA38" i="81" s="1"/>
  <c r="AA40" i="81" s="1"/>
  <c r="Y17" i="81"/>
  <c r="Y38" i="81" s="1"/>
  <c r="Y40" i="81" s="1"/>
  <c r="X17" i="8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W17" i="83"/>
  <c r="W38" i="83" s="1"/>
  <c r="V17" i="83"/>
  <c r="V38" i="83" s="1"/>
  <c r="U17" i="83"/>
  <c r="U38" i="83" s="1"/>
  <c r="T17" i="83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H40" i="83" s="1"/>
  <c r="I39" i="83" s="1"/>
  <c r="I40" i="83" s="1"/>
  <c r="J40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Z17" i="84"/>
  <c r="Y17" i="84"/>
  <c r="Y38" i="84" s="1"/>
  <c r="Y40" i="84" s="1"/>
  <c r="X17" i="84"/>
  <c r="X38" i="84" s="1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H40" i="84" s="1"/>
  <c r="I39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Z17" i="87"/>
  <c r="Y17" i="87"/>
  <c r="Y38" i="87" s="1"/>
  <c r="Y40" i="87" s="1"/>
  <c r="X17" i="87"/>
  <c r="X38" i="87" s="1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H40" i="87" s="1"/>
  <c r="I39" i="87" s="1"/>
  <c r="I40" i="87" s="1"/>
  <c r="J40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X38" i="88" s="1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G38" i="88" s="1"/>
  <c r="G40" i="88" s="1"/>
  <c r="H39" i="88" s="1"/>
  <c r="H40" i="88" s="1"/>
  <c r="I39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H38" i="89" s="1"/>
  <c r="G17" i="89"/>
  <c r="G38" i="89" s="1"/>
  <c r="G40" i="89" s="1"/>
  <c r="H39" i="89" s="1"/>
  <c r="H40" i="89" s="1"/>
  <c r="I39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Y40" i="90" s="1"/>
  <c r="X17" i="90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H38" i="90" s="1"/>
  <c r="G17" i="90"/>
  <c r="G38" i="90" s="1"/>
  <c r="G40" i="90" s="1"/>
  <c r="H39" i="90" s="1"/>
  <c r="H40" i="90" s="1"/>
  <c r="I39" i="90" s="1"/>
  <c r="I40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Z17" i="91"/>
  <c r="Y17" i="91"/>
  <c r="Y38" i="91" s="1"/>
  <c r="Y40" i="91" s="1"/>
  <c r="X17" i="91"/>
  <c r="X38" i="91" s="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Z17" i="92"/>
  <c r="Y17" i="92"/>
  <c r="Y38" i="92" s="1"/>
  <c r="Y40" i="92" s="1"/>
  <c r="X17" i="92"/>
  <c r="X38" i="92" s="1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H40" i="92" s="1"/>
  <c r="I39" i="92" s="1"/>
  <c r="I40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H40" i="93" s="1"/>
  <c r="I39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X17" i="95"/>
  <c r="X38" i="95" s="1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Z17" i="96"/>
  <c r="Y17" i="96"/>
  <c r="Y38" i="96" s="1"/>
  <c r="Y40" i="96" s="1"/>
  <c r="X17" i="96"/>
  <c r="X38" i="96" s="1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H40" i="96" s="1"/>
  <c r="I39" i="96" s="1"/>
  <c r="I40" i="96" s="1"/>
  <c r="J40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Y40" i="97" s="1"/>
  <c r="X17" i="97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X38" i="99" s="1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H40" i="99" s="1"/>
  <c r="I39" i="99" s="1"/>
  <c r="I40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Z17" i="100"/>
  <c r="Y17" i="100"/>
  <c r="Y38" i="100" s="1"/>
  <c r="Y40" i="100" s="1"/>
  <c r="X17" i="100"/>
  <c r="X38" i="100" s="1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H40" i="101" s="1"/>
  <c r="I39" i="101" s="1"/>
  <c r="I40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X17" i="103"/>
  <c r="X38" i="103" s="1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H40" i="103" s="1"/>
  <c r="I39" i="103" s="1"/>
  <c r="I40" i="103" s="1"/>
  <c r="J40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Z17" i="104"/>
  <c r="Y17" i="104"/>
  <c r="Y38" i="104" s="1"/>
  <c r="Y40" i="104" s="1"/>
  <c r="X17" i="104"/>
  <c r="X38" i="104" s="1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H38" i="106" s="1"/>
  <c r="G17" i="106"/>
  <c r="G38" i="106" s="1"/>
  <c r="G40" i="106" s="1"/>
  <c r="H39" i="106" s="1"/>
  <c r="H40" i="106" s="1"/>
  <c r="I39" i="106" s="1"/>
  <c r="I40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X38" i="107" s="1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K17" i="107"/>
  <c r="K38" i="107" s="1"/>
  <c r="J17" i="107"/>
  <c r="J38" i="107" s="1"/>
  <c r="I17" i="107"/>
  <c r="I38" i="107" s="1"/>
  <c r="H17" i="107"/>
  <c r="H38" i="107" s="1"/>
  <c r="G17" i="107"/>
  <c r="G38" i="107" s="1"/>
  <c r="G40" i="107" s="1"/>
  <c r="H39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L38" i="108" s="1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H40" i="108" s="1"/>
  <c r="I39" i="108" s="1"/>
  <c r="I40" i="108" s="1"/>
  <c r="J40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I38" i="110" s="1"/>
  <c r="H17" i="110"/>
  <c r="H38" i="110" s="1"/>
  <c r="G17" i="110"/>
  <c r="G38" i="110" s="1"/>
  <c r="G40" i="110" s="1"/>
  <c r="H39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X17" i="111"/>
  <c r="X38" i="111" s="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H40" i="111" s="1"/>
  <c r="I39" i="111" s="1"/>
  <c r="I40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AA38" i="112" s="1"/>
  <c r="AA40" i="112" s="1"/>
  <c r="Z17" i="112"/>
  <c r="Y17" i="112"/>
  <c r="Y38" i="112" s="1"/>
  <c r="Y40" i="112" s="1"/>
  <c r="X17" i="112"/>
  <c r="X38" i="112" s="1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H40" i="112" s="1"/>
  <c r="I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Y17" i="113"/>
  <c r="Y38" i="113" s="1"/>
  <c r="X17" i="113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X17" i="116"/>
  <c r="X38" i="116" s="1"/>
  <c r="X40" i="116" s="1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H40" i="116" s="1"/>
  <c r="I39" i="116" s="1"/>
  <c r="I40" i="116" s="1"/>
  <c r="J40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X38" i="117" s="1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H40" i="118" s="1"/>
  <c r="I39" i="118" s="1"/>
  <c r="I40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X17" i="119"/>
  <c r="X38" i="119" s="1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X38" i="120" s="1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H40" i="121" s="1"/>
  <c r="I39" i="121" s="1"/>
  <c r="I40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H40" i="122" s="1"/>
  <c r="I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X17" i="125"/>
  <c r="X38" i="125" s="1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H40" i="126" s="1"/>
  <c r="I39" i="126" s="1"/>
  <c r="I40" i="126" s="1"/>
  <c r="J40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H40" i="127" s="1"/>
  <c r="I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Z17" i="128"/>
  <c r="Y17" i="128"/>
  <c r="Y38" i="128" s="1"/>
  <c r="Y40" i="128" s="1"/>
  <c r="X17" i="128"/>
  <c r="X38" i="128" s="1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H40" i="128" s="1"/>
  <c r="I39" i="128" s="1"/>
  <c r="I40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H40" i="131" s="1"/>
  <c r="I39" i="131" s="1"/>
  <c r="I40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Z17" i="132"/>
  <c r="Y17" i="132"/>
  <c r="Y38" i="132" s="1"/>
  <c r="Y40" i="132" s="1"/>
  <c r="X17" i="132"/>
  <c r="X38" i="132" s="1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H40" i="132" s="1"/>
  <c r="I39" i="132" s="1"/>
  <c r="I40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H40" i="135" s="1"/>
  <c r="I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X38" i="136" s="1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X38" i="137" s="1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H40" i="137" s="1"/>
  <c r="I39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H40" i="138" s="1"/>
  <c r="I39" i="138" s="1"/>
  <c r="I40" i="138" s="1"/>
  <c r="J40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H40" i="139" s="1"/>
  <c r="I39" i="139" s="1"/>
  <c r="I40" i="139" s="1"/>
  <c r="J40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X17" i="140"/>
  <c r="X38" i="140" s="1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H40" i="141" s="1"/>
  <c r="I39" i="141" s="1"/>
  <c r="I40" i="141" s="1"/>
  <c r="J40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H40" i="142" s="1"/>
  <c r="I39" i="142" s="1"/>
  <c r="I40" i="142" s="1"/>
  <c r="J40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X38" i="143" s="1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H40" i="143" s="1"/>
  <c r="I39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Z17" i="144"/>
  <c r="Y17" i="144"/>
  <c r="Y38" i="144" s="1"/>
  <c r="Y40" i="144" s="1"/>
  <c r="X17" i="144"/>
  <c r="X38" i="144" s="1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H40" i="145" s="1"/>
  <c r="I39" i="145" s="1"/>
  <c r="I40" i="145" s="1"/>
  <c r="J40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X38" i="148" s="1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H40" i="150" s="1"/>
  <c r="I39" i="150" s="1"/>
  <c r="I40" i="150" s="1"/>
  <c r="J40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H40" i="151" s="1"/>
  <c r="I39" i="151" s="1"/>
  <c r="I40" i="151" s="1"/>
  <c r="J40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X38" i="152" s="1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H40" i="155" s="1"/>
  <c r="I39" i="155" s="1"/>
  <c r="I40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X17" i="156"/>
  <c r="X38" i="156" s="1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Z17" i="157"/>
  <c r="Y17" i="157"/>
  <c r="Y38" i="157" s="1"/>
  <c r="Y40" i="157" s="1"/>
  <c r="X17" i="157"/>
  <c r="X38" i="157" s="1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H40" i="157" s="1"/>
  <c r="I39" i="157" s="1"/>
  <c r="I40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Y38" i="158" s="1"/>
  <c r="Y40" i="158" s="1"/>
  <c r="X17" i="158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Z17" i="160"/>
  <c r="Y17" i="160"/>
  <c r="Y38" i="160" s="1"/>
  <c r="Y40" i="160" s="1"/>
  <c r="X17" i="160"/>
  <c r="X38" i="160" s="1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I40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I40" i="161" s="1"/>
  <c r="J40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X17" i="165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H40" i="165" s="1"/>
  <c r="I39" i="165" s="1"/>
  <c r="I40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H40" i="166" s="1"/>
  <c r="I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X38" i="168" s="1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X38" i="169" s="1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H40" i="170" s="1"/>
  <c r="I39" i="170" s="1"/>
  <c r="I40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H40" i="171" s="1"/>
  <c r="I39" i="171" s="1"/>
  <c r="I40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X17" i="172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Z17" i="173"/>
  <c r="Y17" i="173"/>
  <c r="Y38" i="173" s="1"/>
  <c r="Y40" i="173" s="1"/>
  <c r="X17" i="173"/>
  <c r="X38" i="173" s="1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I40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X38" i="176" s="1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H40" i="176" s="1"/>
  <c r="I39" i="176" s="1"/>
  <c r="I40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X38" i="177" s="1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Z17" i="179"/>
  <c r="Y17" i="179"/>
  <c r="Y38" i="179" s="1"/>
  <c r="Y40" i="179" s="1"/>
  <c r="X17" i="179"/>
  <c r="X38" i="179" s="1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H40" i="179" s="1"/>
  <c r="I39" i="179" s="1"/>
  <c r="I40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H40" i="180" s="1"/>
  <c r="I39" i="180" s="1"/>
  <c r="I40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Z17" i="184"/>
  <c r="Y17" i="184"/>
  <c r="Y38" i="184" s="1"/>
  <c r="Y40" i="184" s="1"/>
  <c r="X17" i="184"/>
  <c r="X38" i="184" s="1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H40" i="185" s="1"/>
  <c r="I39" i="185" s="1"/>
  <c r="I40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H40" i="186" s="1"/>
  <c r="I39" i="186" s="1"/>
  <c r="I40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X17" i="188"/>
  <c r="X38" i="188" s="1"/>
  <c r="X40" i="188" s="1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H40" i="188" s="1"/>
  <c r="I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H40" i="189" s="1"/>
  <c r="I39" i="189" s="1"/>
  <c r="I40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H40" i="190" s="1"/>
  <c r="I39" i="190" s="1"/>
  <c r="I40" i="190" s="1"/>
  <c r="J40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Y38" i="191" s="1"/>
  <c r="Y40" i="191" s="1"/>
  <c r="X17" i="19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Z17" i="192"/>
  <c r="Y17" i="192"/>
  <c r="Y38" i="192" s="1"/>
  <c r="Y40" i="192" s="1"/>
  <c r="X17" i="192"/>
  <c r="X38" i="192" s="1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W17" i="193"/>
  <c r="W38" i="193" s="1"/>
  <c r="V17" i="193"/>
  <c r="V38" i="193" s="1"/>
  <c r="U17" i="193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H40" i="193" s="1"/>
  <c r="I39" i="193" s="1"/>
  <c r="I40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W17" i="194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X38" i="195" s="1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H40" i="195" s="1"/>
  <c r="I39" i="195" s="1"/>
  <c r="I40" i="195" s="1"/>
  <c r="J40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F17" i="196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H40" i="197" s="1"/>
  <c r="I39" i="197" s="1"/>
  <c r="I40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H40" i="198" s="1"/>
  <c r="I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H40" i="199" s="1"/>
  <c r="I39" i="199" s="1"/>
  <c r="I40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Z17" i="200"/>
  <c r="Y17" i="200"/>
  <c r="Y38" i="200" s="1"/>
  <c r="Y40" i="200" s="1"/>
  <c r="X17" i="200"/>
  <c r="X38" i="200" s="1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H40" i="200" s="1"/>
  <c r="I39" i="200" s="1"/>
  <c r="I40" i="200" s="1"/>
  <c r="J40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H40" i="201" s="1"/>
  <c r="I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H40" i="203" s="1"/>
  <c r="I39" i="203" s="1"/>
  <c r="I40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Y38" i="204" s="1"/>
  <c r="Y40" i="204" s="1"/>
  <c r="X17" i="204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X38" i="205" s="1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Y40" i="206" s="1"/>
  <c r="X17" i="206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H40" i="206" s="1"/>
  <c r="I39" i="206" s="1"/>
  <c r="I40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Y40" i="208" s="1"/>
  <c r="X17" i="208"/>
  <c r="X38" i="208" s="1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Z17" i="209"/>
  <c r="Y17" i="209"/>
  <c r="Y38" i="209" s="1"/>
  <c r="Y40" i="209" s="1"/>
  <c r="X17" i="209"/>
  <c r="X38" i="209" s="1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X38" i="213" s="1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Y38" i="214" s="1"/>
  <c r="Y40" i="214" s="1"/>
  <c r="X17" i="214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H40" i="214" s="1"/>
  <c r="I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H40" i="215" s="1"/>
  <c r="I39" i="215" s="1"/>
  <c r="I40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X38" i="216" s="1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H40" i="216" s="1"/>
  <c r="I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H40" i="217" s="1"/>
  <c r="I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H40" i="218" s="1"/>
  <c r="I39" i="218" s="1"/>
  <c r="I40" i="218" s="1"/>
  <c r="J40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W17" i="219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I40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Z17" i="221"/>
  <c r="Y17" i="221"/>
  <c r="Y38" i="221" s="1"/>
  <c r="Y40" i="221" s="1"/>
  <c r="X17" i="221"/>
  <c r="X38" i="221" s="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F17" i="22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G17" i="222"/>
  <c r="G38" i="222" s="1"/>
  <c r="G40" i="222" s="1"/>
  <c r="H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I17" i="223"/>
  <c r="I38" i="223" s="1"/>
  <c r="H17" i="223"/>
  <c r="H38" i="223" s="1"/>
  <c r="G17" i="223"/>
  <c r="G38" i="223" s="1"/>
  <c r="G40" i="223" s="1"/>
  <c r="H39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X38" i="224" s="1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L17" i="224"/>
  <c r="L38" i="224" s="1"/>
  <c r="K17" i="224"/>
  <c r="K38" i="224" s="1"/>
  <c r="J17" i="224"/>
  <c r="J38" i="224" s="1"/>
  <c r="I17" i="224"/>
  <c r="H17" i="224"/>
  <c r="H38" i="224" s="1"/>
  <c r="G17" i="224"/>
  <c r="G38" i="224" s="1"/>
  <c r="G40" i="224" s="1"/>
  <c r="H39" i="224" s="1"/>
  <c r="H40" i="224" s="1"/>
  <c r="I39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N17" i="225"/>
  <c r="N38" i="225" s="1"/>
  <c r="M17" i="225"/>
  <c r="M38" i="225" s="1"/>
  <c r="L17" i="225"/>
  <c r="L38" i="225" s="1"/>
  <c r="K17" i="225"/>
  <c r="J17" i="225"/>
  <c r="J38" i="225" s="1"/>
  <c r="I17" i="225"/>
  <c r="I38" i="225" s="1"/>
  <c r="H17" i="225"/>
  <c r="H38" i="225" s="1"/>
  <c r="G17" i="225"/>
  <c r="G38" i="225" s="1"/>
  <c r="G40" i="225" s="1"/>
  <c r="H39" i="225" s="1"/>
  <c r="H40" i="225" s="1"/>
  <c r="I39" i="225" s="1"/>
  <c r="I40" i="225" s="1"/>
  <c r="J40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P17" i="226"/>
  <c r="P38" i="226" s="1"/>
  <c r="O17" i="226"/>
  <c r="O38" i="226" s="1"/>
  <c r="N17" i="226"/>
  <c r="N38" i="226" s="1"/>
  <c r="M17" i="226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I40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Z17" i="227"/>
  <c r="Y17" i="227"/>
  <c r="Y38" i="227" s="1"/>
  <c r="Y40" i="227" s="1"/>
  <c r="X17" i="227"/>
  <c r="X38" i="227" s="1"/>
  <c r="W17" i="227"/>
  <c r="W38" i="227" s="1"/>
  <c r="V17" i="227"/>
  <c r="V38" i="227" s="1"/>
  <c r="U17" i="227"/>
  <c r="U38" i="227" s="1"/>
  <c r="T17" i="227"/>
  <c r="S17" i="227"/>
  <c r="S38" i="227" s="1"/>
  <c r="R17" i="227"/>
  <c r="R38" i="227" s="1"/>
  <c r="Q17" i="227"/>
  <c r="Q38" i="227" s="1"/>
  <c r="P17" i="227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Z17" i="228"/>
  <c r="Y17" i="228"/>
  <c r="Y38" i="228" s="1"/>
  <c r="Y40" i="228" s="1"/>
  <c r="X17" i="228"/>
  <c r="X38" i="228" s="1"/>
  <c r="W17" i="228"/>
  <c r="V17" i="228"/>
  <c r="V38" i="228" s="1"/>
  <c r="U17" i="228"/>
  <c r="U38" i="228" s="1"/>
  <c r="T17" i="228"/>
  <c r="T38" i="228" s="1"/>
  <c r="S17" i="228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I40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X38" i="229" s="1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X17" i="23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H40" i="231" s="1"/>
  <c r="I39" i="231" s="1"/>
  <c r="I40" i="231" s="1"/>
  <c r="J40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AA17" i="232"/>
  <c r="AA38" i="232" s="1"/>
  <c r="AA40" i="232" s="1"/>
  <c r="Z17" i="232"/>
  <c r="Y17" i="232"/>
  <c r="Y38" i="232" s="1"/>
  <c r="Y40" i="232" s="1"/>
  <c r="X17" i="232"/>
  <c r="X38" i="232" s="1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F17" i="232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G17" i="233"/>
  <c r="G38" i="233" s="1"/>
  <c r="G40" i="233" s="1"/>
  <c r="H39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N17" i="234"/>
  <c r="N38" i="234" s="1"/>
  <c r="M17" i="234"/>
  <c r="M38" i="234" s="1"/>
  <c r="L17" i="234"/>
  <c r="L38" i="234" s="1"/>
  <c r="K17" i="234"/>
  <c r="J17" i="234"/>
  <c r="J38" i="234" s="1"/>
  <c r="I17" i="234"/>
  <c r="I38" i="234" s="1"/>
  <c r="H17" i="234"/>
  <c r="H38" i="234" s="1"/>
  <c r="G17" i="234"/>
  <c r="G38" i="234" s="1"/>
  <c r="G40" i="234" s="1"/>
  <c r="H39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X38" i="237" s="1"/>
  <c r="X40" i="237" s="1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H40" i="237" s="1"/>
  <c r="I39" i="237" s="1"/>
  <c r="I40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Y38" i="238" s="1"/>
  <c r="Y40" i="238" s="1"/>
  <c r="X17" i="238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Z17" i="240"/>
  <c r="Y17" i="240"/>
  <c r="Y38" i="240" s="1"/>
  <c r="Y40" i="240" s="1"/>
  <c r="X17" i="240"/>
  <c r="X38" i="240" s="1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X38" i="241" s="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H40" i="241" s="1"/>
  <c r="I39" i="241" s="1"/>
  <c r="I40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Z17" i="243" s="1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I40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X38" i="245" s="1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I40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Z17" i="246" s="1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H40" i="247" s="1"/>
  <c r="I39" i="247" s="1"/>
  <c r="I40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X38" i="248" s="1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I40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Z17" i="249"/>
  <c r="Y17" i="249"/>
  <c r="Y38" i="249" s="1"/>
  <c r="Y40" i="249" s="1"/>
  <c r="X17" i="249"/>
  <c r="X38" i="249" s="1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Z17" i="250" s="1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H40" i="250" s="1"/>
  <c r="I39" i="250" s="1"/>
  <c r="I40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X38" i="251" s="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J17" i="251"/>
  <c r="J38" i="251" s="1"/>
  <c r="I17" i="251"/>
  <c r="I38" i="251" s="1"/>
  <c r="H17" i="251"/>
  <c r="H38" i="251" s="1"/>
  <c r="G17" i="251"/>
  <c r="G38" i="251" s="1"/>
  <c r="G40" i="251" s="1"/>
  <c r="H39" i="251" s="1"/>
  <c r="H40" i="251" s="1"/>
  <c r="I39" i="251" s="1"/>
  <c r="I40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X17" i="252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H40" i="252" s="1"/>
  <c r="I39" i="252" s="1"/>
  <c r="I40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X38" i="253" s="1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I40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W17" i="255"/>
  <c r="W38" i="255" s="1"/>
  <c r="V17" i="255"/>
  <c r="V38" i="255" s="1"/>
  <c r="U17" i="255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H40" i="255" s="1"/>
  <c r="I39" i="255" s="1"/>
  <c r="I40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Z17" i="256"/>
  <c r="Y17" i="256"/>
  <c r="Y38" i="256" s="1"/>
  <c r="Y40" i="256" s="1"/>
  <c r="X17" i="256"/>
  <c r="X38" i="256" s="1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H40" i="256" s="1"/>
  <c r="I39" i="256" s="1"/>
  <c r="I40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X38" i="257" s="1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H40" i="257" s="1"/>
  <c r="I39" i="257" s="1"/>
  <c r="I40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X38" i="258" s="1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Y40" i="252" l="1"/>
  <c r="Z38" i="251"/>
  <c r="X40" i="251"/>
  <c r="X40" i="258"/>
  <c r="Z40" i="258" s="1"/>
  <c r="Z38" i="258"/>
  <c r="X40" i="256"/>
  <c r="Z40" i="256" s="1"/>
  <c r="Z38" i="256"/>
  <c r="X40" i="245"/>
  <c r="Z40" i="245" s="1"/>
  <c r="Z38" i="245"/>
  <c r="I40" i="216"/>
  <c r="J40" i="216" s="1"/>
  <c r="H40" i="229"/>
  <c r="I39" i="229" s="1"/>
  <c r="I40" i="229" s="1"/>
  <c r="Z17" i="218"/>
  <c r="X38" i="218"/>
  <c r="Z17" i="255"/>
  <c r="Z17" i="237"/>
  <c r="Z38" i="227"/>
  <c r="X40" i="227"/>
  <c r="Z40" i="227" s="1"/>
  <c r="H40" i="220"/>
  <c r="I39" i="220" s="1"/>
  <c r="I40" i="220" s="1"/>
  <c r="H40" i="210"/>
  <c r="I39" i="210" s="1"/>
  <c r="I40" i="210" s="1"/>
  <c r="J40" i="210" s="1"/>
  <c r="X40" i="208"/>
  <c r="Z40" i="208" s="1"/>
  <c r="Z38" i="208"/>
  <c r="H40" i="191"/>
  <c r="I39" i="191" s="1"/>
  <c r="I40" i="191" s="1"/>
  <c r="H40" i="181"/>
  <c r="I39" i="181" s="1"/>
  <c r="I40" i="181" s="1"/>
  <c r="H40" i="172"/>
  <c r="I39" i="172" s="1"/>
  <c r="I40" i="172" s="1"/>
  <c r="H40" i="162"/>
  <c r="I39" i="162" s="1"/>
  <c r="I40" i="162" s="1"/>
  <c r="H40" i="152"/>
  <c r="I39" i="152" s="1"/>
  <c r="I40" i="152" s="1"/>
  <c r="J40" i="152" s="1"/>
  <c r="Z17" i="150"/>
  <c r="X38" i="150"/>
  <c r="H40" i="133"/>
  <c r="I39" i="133" s="1"/>
  <c r="I40" i="133" s="1"/>
  <c r="Z17" i="131"/>
  <c r="X38" i="131"/>
  <c r="H40" i="123"/>
  <c r="I39" i="123" s="1"/>
  <c r="I40" i="123" s="1"/>
  <c r="H40" i="113"/>
  <c r="I39" i="113" s="1"/>
  <c r="I40" i="113" s="1"/>
  <c r="J40" i="113" s="1"/>
  <c r="X40" i="111"/>
  <c r="Z17" i="101"/>
  <c r="X38" i="101"/>
  <c r="H40" i="94"/>
  <c r="I39" i="94" s="1"/>
  <c r="I40" i="94" s="1"/>
  <c r="H40" i="85"/>
  <c r="I39" i="85" s="1"/>
  <c r="I40" i="85" s="1"/>
  <c r="Z17" i="83"/>
  <c r="X38" i="83"/>
  <c r="H40" i="76"/>
  <c r="I39" i="76" s="1"/>
  <c r="I40" i="76" s="1"/>
  <c r="Z17" i="74"/>
  <c r="X38" i="74"/>
  <c r="X40" i="64"/>
  <c r="Z40" i="64" s="1"/>
  <c r="Z38" i="64"/>
  <c r="Z17" i="55"/>
  <c r="Y38" i="55"/>
  <c r="Y40" i="55" s="1"/>
  <c r="Z17" i="45"/>
  <c r="X38" i="45"/>
  <c r="H40" i="38"/>
  <c r="I39" i="38" s="1"/>
  <c r="I40" i="38" s="1"/>
  <c r="H40" i="19"/>
  <c r="I39" i="19" s="1"/>
  <c r="I40" i="19" s="1"/>
  <c r="Z17" i="8"/>
  <c r="Z27" i="231"/>
  <c r="Z27" i="167"/>
  <c r="Z17" i="54"/>
  <c r="X38" i="54"/>
  <c r="Z17" i="26"/>
  <c r="X38" i="26"/>
  <c r="Z38" i="16"/>
  <c r="X40" i="16"/>
  <c r="Z40" i="16" s="1"/>
  <c r="Z17" i="7"/>
  <c r="X38" i="7"/>
  <c r="X40" i="7" s="1"/>
  <c r="Z36" i="3"/>
  <c r="Z38" i="237"/>
  <c r="Z17" i="217"/>
  <c r="X38" i="217"/>
  <c r="Z17" i="130"/>
  <c r="X38" i="130"/>
  <c r="I40" i="122"/>
  <c r="J40" i="122" s="1"/>
  <c r="I40" i="112"/>
  <c r="J40" i="112" s="1"/>
  <c r="Z17" i="110"/>
  <c r="X38" i="110"/>
  <c r="Z38" i="100"/>
  <c r="X40" i="100"/>
  <c r="Z40" i="100" s="1"/>
  <c r="I40" i="93"/>
  <c r="J40" i="93" s="1"/>
  <c r="Z38" i="91"/>
  <c r="X40" i="91"/>
  <c r="Z40" i="91" s="1"/>
  <c r="I40" i="84"/>
  <c r="Z17" i="82"/>
  <c r="X38" i="82"/>
  <c r="Z17" i="73"/>
  <c r="X38" i="73"/>
  <c r="Z17" i="64"/>
  <c r="Z17" i="44"/>
  <c r="X38" i="44"/>
  <c r="H40" i="37"/>
  <c r="I39" i="37" s="1"/>
  <c r="I40" i="37" s="1"/>
  <c r="Z38" i="35"/>
  <c r="X40" i="35"/>
  <c r="Z40" i="35" s="1"/>
  <c r="H40" i="28"/>
  <c r="I39" i="28" s="1"/>
  <c r="I40" i="28" s="1"/>
  <c r="J40" i="28" s="1"/>
  <c r="H40" i="18"/>
  <c r="I39" i="18" s="1"/>
  <c r="I40" i="18" s="1"/>
  <c r="Z38" i="7"/>
  <c r="Y40" i="7"/>
  <c r="Z27" i="239"/>
  <c r="Z27" i="230"/>
  <c r="Z27" i="166"/>
  <c r="Z27" i="103"/>
  <c r="Z17" i="226"/>
  <c r="X38" i="226"/>
  <c r="Z17" i="139"/>
  <c r="X38" i="139"/>
  <c r="Z17" i="120"/>
  <c r="H40" i="102"/>
  <c r="I39" i="102" s="1"/>
  <c r="I40" i="102" s="1"/>
  <c r="H40" i="75"/>
  <c r="I39" i="75" s="1"/>
  <c r="I40" i="75" s="1"/>
  <c r="J40" i="75" s="1"/>
  <c r="H40" i="65"/>
  <c r="I39" i="65" s="1"/>
  <c r="I40" i="65" s="1"/>
  <c r="Z17" i="63"/>
  <c r="X38" i="63"/>
  <c r="X40" i="63" s="1"/>
  <c r="H40" i="46"/>
  <c r="I39" i="46" s="1"/>
  <c r="I40" i="46" s="1"/>
  <c r="J40" i="46" s="1"/>
  <c r="Z17" i="25"/>
  <c r="X38" i="25"/>
  <c r="Z17" i="16"/>
  <c r="H40" i="8"/>
  <c r="I39" i="8" s="1"/>
  <c r="I40" i="8" s="1"/>
  <c r="Z17" i="6"/>
  <c r="X38" i="6"/>
  <c r="Z27" i="129"/>
  <c r="Z27" i="22"/>
  <c r="Z27" i="12"/>
  <c r="X38" i="255"/>
  <c r="Z17" i="198"/>
  <c r="X38" i="198"/>
  <c r="Z17" i="81"/>
  <c r="X38" i="81"/>
  <c r="Z38" i="63"/>
  <c r="Y40" i="63"/>
  <c r="H40" i="55"/>
  <c r="I39" i="55" s="1"/>
  <c r="I40" i="55" s="1"/>
  <c r="Z38" i="53"/>
  <c r="Y40" i="53"/>
  <c r="Z40" i="53" s="1"/>
  <c r="Z38" i="43"/>
  <c r="X40" i="43"/>
  <c r="Z40" i="43" s="1"/>
  <c r="H40" i="36"/>
  <c r="I39" i="36" s="1"/>
  <c r="I40" i="36" s="1"/>
  <c r="J40" i="36" s="1"/>
  <c r="H40" i="27"/>
  <c r="I39" i="27" s="1"/>
  <c r="I40" i="27" s="1"/>
  <c r="H40" i="17"/>
  <c r="I39" i="17" s="1"/>
  <c r="I40" i="17" s="1"/>
  <c r="Z17" i="15"/>
  <c r="X38" i="15"/>
  <c r="Z27" i="238"/>
  <c r="Z27" i="102"/>
  <c r="Z17" i="208"/>
  <c r="Z17" i="188"/>
  <c r="Z17" i="53"/>
  <c r="Z17" i="34"/>
  <c r="X38" i="34"/>
  <c r="X40" i="24"/>
  <c r="Z40" i="24" s="1"/>
  <c r="Z38" i="24"/>
  <c r="Z17" i="5"/>
  <c r="X38" i="5"/>
  <c r="Z17" i="138"/>
  <c r="X38" i="138"/>
  <c r="Z38" i="99"/>
  <c r="X40" i="99"/>
  <c r="Z40" i="99" s="1"/>
  <c r="Z17" i="62"/>
  <c r="X38" i="62"/>
  <c r="H40" i="236"/>
  <c r="I39" i="236" s="1"/>
  <c r="I40" i="236" s="1"/>
  <c r="I40" i="217"/>
  <c r="Z17" i="215"/>
  <c r="X38" i="215"/>
  <c r="I40" i="198"/>
  <c r="I40" i="188"/>
  <c r="Z17" i="186"/>
  <c r="X38" i="186"/>
  <c r="Z17" i="177"/>
  <c r="H40" i="169"/>
  <c r="I39" i="169" s="1"/>
  <c r="I40" i="169" s="1"/>
  <c r="Z17" i="168"/>
  <c r="Z38" i="157"/>
  <c r="X40" i="157"/>
  <c r="Z40" i="157" s="1"/>
  <c r="Z17" i="148"/>
  <c r="H40" i="140"/>
  <c r="I39" i="140" s="1"/>
  <c r="I40" i="140" s="1"/>
  <c r="J40" i="140" s="1"/>
  <c r="X40" i="128"/>
  <c r="Z40" i="128" s="1"/>
  <c r="Z38" i="128"/>
  <c r="H40" i="120"/>
  <c r="I39" i="120" s="1"/>
  <c r="I40" i="120" s="1"/>
  <c r="Z17" i="118"/>
  <c r="X38" i="118"/>
  <c r="Z17" i="108"/>
  <c r="X38" i="108"/>
  <c r="X40" i="80"/>
  <c r="Z40" i="80" s="1"/>
  <c r="Z38" i="80"/>
  <c r="Z17" i="72"/>
  <c r="H40" i="54"/>
  <c r="I39" i="54" s="1"/>
  <c r="I40" i="54" s="1"/>
  <c r="J40" i="54" s="1"/>
  <c r="Z17" i="52"/>
  <c r="X38" i="52"/>
  <c r="Z17" i="43"/>
  <c r="I40" i="26"/>
  <c r="I40" i="16"/>
  <c r="Z17" i="14"/>
  <c r="X38" i="14"/>
  <c r="I40" i="7"/>
  <c r="J40" i="7" s="1"/>
  <c r="Z27" i="146"/>
  <c r="Z27" i="137"/>
  <c r="Z27" i="119"/>
  <c r="Z36" i="249"/>
  <c r="Z36" i="58"/>
  <c r="Z17" i="159"/>
  <c r="X38" i="159"/>
  <c r="H40" i="208"/>
  <c r="I39" i="208" s="1"/>
  <c r="I40" i="208" s="1"/>
  <c r="Z17" i="119"/>
  <c r="Y38" i="119"/>
  <c r="Y40" i="119" s="1"/>
  <c r="Z17" i="252"/>
  <c r="Z17" i="233"/>
  <c r="X38" i="233"/>
  <c r="X40" i="224"/>
  <c r="Z40" i="224" s="1"/>
  <c r="Z38" i="224"/>
  <c r="Z38" i="205"/>
  <c r="X40" i="205"/>
  <c r="Z40" i="205" s="1"/>
  <c r="Z38" i="195"/>
  <c r="X40" i="195"/>
  <c r="Z40" i="195" s="1"/>
  <c r="H40" i="178"/>
  <c r="I39" i="178" s="1"/>
  <c r="I40" i="178" s="1"/>
  <c r="X40" i="176"/>
  <c r="Z40" i="176" s="1"/>
  <c r="Z38" i="176"/>
  <c r="Z17" i="167"/>
  <c r="X38" i="167"/>
  <c r="H40" i="159"/>
  <c r="I39" i="159" s="1"/>
  <c r="I40" i="159" s="1"/>
  <c r="J40" i="159" s="1"/>
  <c r="H40" i="149"/>
  <c r="I39" i="149" s="1"/>
  <c r="I40" i="149" s="1"/>
  <c r="J40" i="149" s="1"/>
  <c r="Z17" i="147"/>
  <c r="X38" i="147"/>
  <c r="X40" i="137"/>
  <c r="Z40" i="137" s="1"/>
  <c r="Z38" i="137"/>
  <c r="H40" i="130"/>
  <c r="I39" i="130" s="1"/>
  <c r="I40" i="130" s="1"/>
  <c r="J40" i="130" s="1"/>
  <c r="H40" i="110"/>
  <c r="I39" i="110" s="1"/>
  <c r="I40" i="110" s="1"/>
  <c r="H40" i="100"/>
  <c r="I39" i="100" s="1"/>
  <c r="I40" i="100" s="1"/>
  <c r="Z17" i="99"/>
  <c r="H40" i="91"/>
  <c r="I39" i="91" s="1"/>
  <c r="I40" i="91" s="1"/>
  <c r="J40" i="91" s="1"/>
  <c r="Z17" i="89"/>
  <c r="X38" i="89"/>
  <c r="H40" i="82"/>
  <c r="I39" i="82" s="1"/>
  <c r="I40" i="82" s="1"/>
  <c r="H40" i="73"/>
  <c r="I39" i="73" s="1"/>
  <c r="I40" i="73" s="1"/>
  <c r="Z17" i="71"/>
  <c r="X38" i="71"/>
  <c r="Z38" i="61"/>
  <c r="X40" i="61"/>
  <c r="Z40" i="61" s="1"/>
  <c r="H40" i="44"/>
  <c r="I39" i="44" s="1"/>
  <c r="I40" i="44" s="1"/>
  <c r="Z17" i="42"/>
  <c r="X38" i="42"/>
  <c r="H40" i="35"/>
  <c r="I39" i="35" s="1"/>
  <c r="I40" i="35" s="1"/>
  <c r="Z17" i="33"/>
  <c r="X38" i="33"/>
  <c r="Z17" i="24"/>
  <c r="Z17" i="4"/>
  <c r="X38" i="4"/>
  <c r="Z27" i="155"/>
  <c r="Z27" i="29"/>
  <c r="Z36" i="258"/>
  <c r="Z17" i="207"/>
  <c r="X38" i="207"/>
  <c r="I40" i="246"/>
  <c r="Z17" i="187"/>
  <c r="X38" i="187"/>
  <c r="Z17" i="242"/>
  <c r="X38" i="242"/>
  <c r="Z17" i="185"/>
  <c r="X38" i="185"/>
  <c r="Z38" i="117"/>
  <c r="X40" i="117"/>
  <c r="Z40" i="117" s="1"/>
  <c r="Z38" i="107"/>
  <c r="X40" i="107"/>
  <c r="Z17" i="98"/>
  <c r="X38" i="98"/>
  <c r="Z38" i="51"/>
  <c r="X40" i="51"/>
  <c r="Z40" i="51" s="1"/>
  <c r="Z17" i="23"/>
  <c r="X38" i="23"/>
  <c r="Z38" i="13"/>
  <c r="X40" i="13"/>
  <c r="Z40" i="13" s="1"/>
  <c r="Z17" i="178"/>
  <c r="X38" i="178"/>
  <c r="Z17" i="196"/>
  <c r="X38" i="196"/>
  <c r="H40" i="253"/>
  <c r="I39" i="253" s="1"/>
  <c r="I40" i="253" s="1"/>
  <c r="Z17" i="251"/>
  <c r="X40" i="232"/>
  <c r="Z40" i="232" s="1"/>
  <c r="Z38" i="232"/>
  <c r="Z17" i="224"/>
  <c r="Z17" i="205"/>
  <c r="F38" i="196"/>
  <c r="F40" i="196" s="1"/>
  <c r="Z17" i="195"/>
  <c r="W38" i="194"/>
  <c r="U38" i="193"/>
  <c r="H40" i="187"/>
  <c r="I39" i="187" s="1"/>
  <c r="I40" i="187" s="1"/>
  <c r="H40" i="177"/>
  <c r="I39" i="177" s="1"/>
  <c r="I40" i="177" s="1"/>
  <c r="Z17" i="176"/>
  <c r="H40" i="168"/>
  <c r="I39" i="168" s="1"/>
  <c r="I40" i="168" s="1"/>
  <c r="Z17" i="166"/>
  <c r="X38" i="166"/>
  <c r="H40" i="158"/>
  <c r="I39" i="158" s="1"/>
  <c r="I40" i="158" s="1"/>
  <c r="Z38" i="156"/>
  <c r="X40" i="156"/>
  <c r="Z40" i="156" s="1"/>
  <c r="H40" i="148"/>
  <c r="I39" i="148" s="1"/>
  <c r="I40" i="148" s="1"/>
  <c r="J40" i="148" s="1"/>
  <c r="Z17" i="146"/>
  <c r="X38" i="146"/>
  <c r="Z17" i="137"/>
  <c r="H40" i="129"/>
  <c r="I39" i="129" s="1"/>
  <c r="I40" i="129" s="1"/>
  <c r="Z17" i="127"/>
  <c r="X38" i="127"/>
  <c r="H40" i="119"/>
  <c r="I39" i="119" s="1"/>
  <c r="I40" i="119" s="1"/>
  <c r="H40" i="109"/>
  <c r="I39" i="109" s="1"/>
  <c r="I40" i="109" s="1"/>
  <c r="J40" i="109" s="1"/>
  <c r="Z40" i="107"/>
  <c r="X40" i="88"/>
  <c r="Z40" i="88" s="1"/>
  <c r="Z38" i="88"/>
  <c r="H40" i="81"/>
  <c r="I39" i="81" s="1"/>
  <c r="I40" i="81" s="1"/>
  <c r="Z38" i="79"/>
  <c r="X40" i="79"/>
  <c r="Z40" i="79" s="1"/>
  <c r="H40" i="72"/>
  <c r="I39" i="72" s="1"/>
  <c r="I40" i="72" s="1"/>
  <c r="Z17" i="70"/>
  <c r="X38" i="70"/>
  <c r="Z17" i="61"/>
  <c r="Z17" i="41"/>
  <c r="X38" i="41"/>
  <c r="X40" i="32"/>
  <c r="Z40" i="32" s="1"/>
  <c r="Z38" i="32"/>
  <c r="H40" i="15"/>
  <c r="I39" i="15" s="1"/>
  <c r="I40" i="15" s="1"/>
  <c r="Z38" i="3"/>
  <c r="X40" i="3"/>
  <c r="Z40" i="3" s="1"/>
  <c r="Z38" i="120"/>
  <c r="X40" i="120"/>
  <c r="Z40" i="120" s="1"/>
  <c r="Z38" i="148"/>
  <c r="X40" i="148"/>
  <c r="Z40" i="148" s="1"/>
  <c r="Z38" i="241"/>
  <c r="X40" i="241"/>
  <c r="H40" i="234"/>
  <c r="I39" i="234" s="1"/>
  <c r="I40" i="234" s="1"/>
  <c r="Z17" i="223"/>
  <c r="X38" i="223"/>
  <c r="Z38" i="213"/>
  <c r="X40" i="213"/>
  <c r="Z40" i="213" s="1"/>
  <c r="Z17" i="204"/>
  <c r="X38" i="204"/>
  <c r="H40" i="196"/>
  <c r="I39" i="196" s="1"/>
  <c r="I40" i="196" s="1"/>
  <c r="Z17" i="194"/>
  <c r="X38" i="194"/>
  <c r="X40" i="184"/>
  <c r="Z40" i="184" s="1"/>
  <c r="Z38" i="184"/>
  <c r="Z17" i="175"/>
  <c r="X38" i="175"/>
  <c r="Z17" i="156"/>
  <c r="Y38" i="156"/>
  <c r="Y40" i="156" s="1"/>
  <c r="X40" i="136"/>
  <c r="Z40" i="136" s="1"/>
  <c r="Z38" i="136"/>
  <c r="Z17" i="117"/>
  <c r="Z17" i="107"/>
  <c r="Z17" i="97"/>
  <c r="X38" i="97"/>
  <c r="I40" i="62"/>
  <c r="J40" i="62" s="1"/>
  <c r="Z17" i="60"/>
  <c r="X38" i="60"/>
  <c r="X40" i="60" s="1"/>
  <c r="Z40" i="60" s="1"/>
  <c r="Z17" i="51"/>
  <c r="I40" i="34"/>
  <c r="Z17" i="22"/>
  <c r="X38" i="22"/>
  <c r="Z17" i="13"/>
  <c r="I40" i="5"/>
  <c r="Z27" i="47"/>
  <c r="Z36" i="151"/>
  <c r="X38" i="246"/>
  <c r="Z17" i="165"/>
  <c r="X38" i="165"/>
  <c r="X40" i="165" s="1"/>
  <c r="Z40" i="165" s="1"/>
  <c r="Z17" i="155"/>
  <c r="X38" i="155"/>
  <c r="Z17" i="145"/>
  <c r="X38" i="145"/>
  <c r="Z17" i="126"/>
  <c r="X38" i="126"/>
  <c r="Z17" i="106"/>
  <c r="X38" i="106"/>
  <c r="Z17" i="88"/>
  <c r="Z38" i="69"/>
  <c r="X40" i="69"/>
  <c r="Z40" i="69" s="1"/>
  <c r="Z38" i="60"/>
  <c r="Y40" i="60"/>
  <c r="H40" i="52"/>
  <c r="I39" i="52" s="1"/>
  <c r="I40" i="52" s="1"/>
  <c r="Z17" i="50"/>
  <c r="X38" i="50"/>
  <c r="Z38" i="40"/>
  <c r="X40" i="40"/>
  <c r="Z40" i="40" s="1"/>
  <c r="Z17" i="32"/>
  <c r="H40" i="14"/>
  <c r="I39" i="14" s="1"/>
  <c r="I40" i="14" s="1"/>
  <c r="Z17" i="12"/>
  <c r="X38" i="12"/>
  <c r="Z17" i="3"/>
  <c r="Z27" i="90"/>
  <c r="Z27" i="46"/>
  <c r="Z27" i="37"/>
  <c r="Z17" i="236"/>
  <c r="X38" i="236"/>
  <c r="Z17" i="140"/>
  <c r="Y38" i="140"/>
  <c r="Y40" i="140" s="1"/>
  <c r="Z40" i="140" s="1"/>
  <c r="Z17" i="169"/>
  <c r="X40" i="168"/>
  <c r="Z40" i="168" s="1"/>
  <c r="Z38" i="168"/>
  <c r="Z17" i="234"/>
  <c r="X38" i="234"/>
  <c r="Z40" i="251"/>
  <c r="Z40" i="241"/>
  <c r="Z17" i="241"/>
  <c r="Z17" i="231"/>
  <c r="X38" i="231"/>
  <c r="Z17" i="222"/>
  <c r="X38" i="222"/>
  <c r="Z17" i="213"/>
  <c r="H40" i="205"/>
  <c r="I39" i="205" s="1"/>
  <c r="I40" i="205" s="1"/>
  <c r="Z17" i="203"/>
  <c r="X38" i="203"/>
  <c r="Z17" i="193"/>
  <c r="X38" i="193"/>
  <c r="Z17" i="174"/>
  <c r="X38" i="174"/>
  <c r="H40" i="167"/>
  <c r="I39" i="167" s="1"/>
  <c r="I40" i="167" s="1"/>
  <c r="Z38" i="165"/>
  <c r="Y40" i="165"/>
  <c r="H40" i="147"/>
  <c r="I39" i="147" s="1"/>
  <c r="I40" i="147" s="1"/>
  <c r="J40" i="147" s="1"/>
  <c r="I40" i="137"/>
  <c r="J40" i="137" s="1"/>
  <c r="Z17" i="136"/>
  <c r="Z17" i="116"/>
  <c r="Y38" i="116"/>
  <c r="X40" i="96"/>
  <c r="Z40" i="96" s="1"/>
  <c r="Z38" i="96"/>
  <c r="I40" i="89"/>
  <c r="Z38" i="87"/>
  <c r="X40" i="87"/>
  <c r="Z40" i="87" s="1"/>
  <c r="Z17" i="78"/>
  <c r="X38" i="78"/>
  <c r="I40" i="71"/>
  <c r="I40" i="61"/>
  <c r="Z17" i="59"/>
  <c r="X38" i="59"/>
  <c r="I40" i="33"/>
  <c r="J40" i="33" s="1"/>
  <c r="Z17" i="31"/>
  <c r="X38" i="31"/>
  <c r="Z38" i="21"/>
  <c r="X40" i="21"/>
  <c r="Z40" i="21" s="1"/>
  <c r="I40" i="4"/>
  <c r="Z17" i="2"/>
  <c r="X38" i="2"/>
  <c r="X38" i="243"/>
  <c r="Z17" i="244"/>
  <c r="X38" i="244"/>
  <c r="Z17" i="129"/>
  <c r="X38" i="129"/>
  <c r="Z17" i="253"/>
  <c r="H40" i="243"/>
  <c r="I39" i="243" s="1"/>
  <c r="I40" i="243" s="1"/>
  <c r="X40" i="249"/>
  <c r="Z40" i="249" s="1"/>
  <c r="Z38" i="249"/>
  <c r="I40" i="242"/>
  <c r="X40" i="240"/>
  <c r="Z40" i="240" s="1"/>
  <c r="Z38" i="240"/>
  <c r="H38" i="233"/>
  <c r="H40" i="233" s="1"/>
  <c r="I39" i="233" s="1"/>
  <c r="I40" i="233" s="1"/>
  <c r="F38" i="232"/>
  <c r="F40" i="232" s="1"/>
  <c r="C38" i="231"/>
  <c r="C40" i="231" s="1"/>
  <c r="Y38" i="231"/>
  <c r="Y40" i="231" s="1"/>
  <c r="I40" i="214"/>
  <c r="Z17" i="212"/>
  <c r="X38" i="212"/>
  <c r="Z17" i="183"/>
  <c r="X38" i="183"/>
  <c r="Z17" i="164"/>
  <c r="X38" i="164"/>
  <c r="Z17" i="154"/>
  <c r="X38" i="154"/>
  <c r="X40" i="144"/>
  <c r="Z40" i="144" s="1"/>
  <c r="Z38" i="144"/>
  <c r="Z17" i="135"/>
  <c r="X38" i="135"/>
  <c r="X40" i="125"/>
  <c r="H40" i="117"/>
  <c r="I39" i="117" s="1"/>
  <c r="I40" i="117" s="1"/>
  <c r="J40" i="117" s="1"/>
  <c r="Z17" i="115"/>
  <c r="X38" i="115"/>
  <c r="H40" i="107"/>
  <c r="I39" i="107" s="1"/>
  <c r="I40" i="107" s="1"/>
  <c r="Z17" i="105"/>
  <c r="X38" i="105"/>
  <c r="H40" i="98"/>
  <c r="I39" i="98" s="1"/>
  <c r="I40" i="98" s="1"/>
  <c r="H40" i="51"/>
  <c r="I39" i="51" s="1"/>
  <c r="I40" i="51" s="1"/>
  <c r="Z17" i="49"/>
  <c r="X38" i="49"/>
  <c r="H40" i="23"/>
  <c r="I39" i="23" s="1"/>
  <c r="I40" i="23" s="1"/>
  <c r="H40" i="13"/>
  <c r="I39" i="13" s="1"/>
  <c r="I40" i="13" s="1"/>
  <c r="Z38" i="11"/>
  <c r="X40" i="11"/>
  <c r="Z40" i="11" s="1"/>
  <c r="Z27" i="226"/>
  <c r="Z27" i="45"/>
  <c r="Z38" i="140"/>
  <c r="X40" i="140"/>
  <c r="Z17" i="254"/>
  <c r="X38" i="254"/>
  <c r="Z17" i="245"/>
  <c r="Z38" i="119"/>
  <c r="X40" i="119"/>
  <c r="Z40" i="119" s="1"/>
  <c r="H40" i="227"/>
  <c r="I39" i="227" s="1"/>
  <c r="I40" i="227" s="1"/>
  <c r="Z17" i="258"/>
  <c r="K38" i="234"/>
  <c r="H40" i="232"/>
  <c r="I39" i="232" s="1"/>
  <c r="I40" i="232" s="1"/>
  <c r="Z17" i="230"/>
  <c r="X38" i="230"/>
  <c r="S38" i="228"/>
  <c r="P38" i="227"/>
  <c r="M38" i="226"/>
  <c r="K38" i="225"/>
  <c r="I38" i="224"/>
  <c r="I40" i="224" s="1"/>
  <c r="Z38" i="221"/>
  <c r="X40" i="221"/>
  <c r="Z40" i="221" s="1"/>
  <c r="Z17" i="202"/>
  <c r="X38" i="202"/>
  <c r="X40" i="192"/>
  <c r="Z40" i="192" s="1"/>
  <c r="Z38" i="192"/>
  <c r="Z38" i="173"/>
  <c r="X40" i="173"/>
  <c r="Z40" i="173" s="1"/>
  <c r="I40" i="166"/>
  <c r="H40" i="156"/>
  <c r="I39" i="156" s="1"/>
  <c r="I40" i="156" s="1"/>
  <c r="H40" i="146"/>
  <c r="I39" i="146" s="1"/>
  <c r="I40" i="146" s="1"/>
  <c r="J40" i="146" s="1"/>
  <c r="I40" i="127"/>
  <c r="Z17" i="125"/>
  <c r="Y38" i="125"/>
  <c r="Y40" i="125" s="1"/>
  <c r="I40" i="88"/>
  <c r="I40" i="79"/>
  <c r="J40" i="79" s="1"/>
  <c r="Z38" i="77"/>
  <c r="X40" i="77"/>
  <c r="Z40" i="77" s="1"/>
  <c r="Z17" i="68"/>
  <c r="X38" i="68"/>
  <c r="Z17" i="58"/>
  <c r="X38" i="58"/>
  <c r="I40" i="41"/>
  <c r="Z38" i="39"/>
  <c r="X40" i="39"/>
  <c r="Z40" i="39" s="1"/>
  <c r="Z17" i="30"/>
  <c r="X38" i="30"/>
  <c r="X40" i="169"/>
  <c r="Z40" i="169" s="1"/>
  <c r="Z38" i="169"/>
  <c r="H40" i="223"/>
  <c r="I39" i="223" s="1"/>
  <c r="I40" i="223" s="1"/>
  <c r="J40" i="223" s="1"/>
  <c r="H40" i="213"/>
  <c r="I39" i="213" s="1"/>
  <c r="I40" i="213" s="1"/>
  <c r="Z17" i="211"/>
  <c r="X38" i="211"/>
  <c r="H40" i="204"/>
  <c r="I39" i="204" s="1"/>
  <c r="I40" i="204" s="1"/>
  <c r="J40" i="204" s="1"/>
  <c r="H40" i="194"/>
  <c r="I39" i="194" s="1"/>
  <c r="I40" i="194" s="1"/>
  <c r="J40" i="194" s="1"/>
  <c r="H40" i="184"/>
  <c r="I39" i="184" s="1"/>
  <c r="I40" i="184" s="1"/>
  <c r="Z17" i="182"/>
  <c r="X38" i="182"/>
  <c r="H40" i="175"/>
  <c r="I39" i="175" s="1"/>
  <c r="I40" i="175" s="1"/>
  <c r="Z17" i="163"/>
  <c r="X38" i="163"/>
  <c r="Z17" i="153"/>
  <c r="X38" i="153"/>
  <c r="H40" i="136"/>
  <c r="I39" i="136" s="1"/>
  <c r="I40" i="136" s="1"/>
  <c r="J40" i="136" s="1"/>
  <c r="Z17" i="134"/>
  <c r="X38" i="134"/>
  <c r="Z17" i="124"/>
  <c r="X38" i="124"/>
  <c r="Z17" i="114"/>
  <c r="X38" i="114"/>
  <c r="X40" i="104"/>
  <c r="Z40" i="104" s="1"/>
  <c r="Z38" i="104"/>
  <c r="H40" i="97"/>
  <c r="I39" i="97" s="1"/>
  <c r="I40" i="97" s="1"/>
  <c r="X40" i="95"/>
  <c r="Z17" i="86"/>
  <c r="X38" i="86"/>
  <c r="H40" i="60"/>
  <c r="I39" i="60" s="1"/>
  <c r="I40" i="60" s="1"/>
  <c r="J40" i="60" s="1"/>
  <c r="X40" i="48"/>
  <c r="Z40" i="48" s="1"/>
  <c r="Z38" i="48"/>
  <c r="H40" i="22"/>
  <c r="I39" i="22" s="1"/>
  <c r="I40" i="22" s="1"/>
  <c r="Z17" i="20"/>
  <c r="X38" i="20"/>
  <c r="Z17" i="11"/>
  <c r="Z27" i="179"/>
  <c r="Z27" i="115"/>
  <c r="Z27" i="7"/>
  <c r="Z17" i="111"/>
  <c r="Y38" i="111"/>
  <c r="Y40" i="111" s="1"/>
  <c r="Z38" i="188"/>
  <c r="Y40" i="188"/>
  <c r="Z40" i="188" s="1"/>
  <c r="Z17" i="197"/>
  <c r="X38" i="197"/>
  <c r="X40" i="177"/>
  <c r="Z40" i="177" s="1"/>
  <c r="Z38" i="177"/>
  <c r="Z17" i="158"/>
  <c r="X38" i="158"/>
  <c r="Z38" i="72"/>
  <c r="X40" i="72"/>
  <c r="Z40" i="72" s="1"/>
  <c r="Z17" i="214"/>
  <c r="X38" i="214"/>
  <c r="Z17" i="239"/>
  <c r="X38" i="239"/>
  <c r="Z17" i="201"/>
  <c r="X38" i="201"/>
  <c r="Z38" i="143"/>
  <c r="X40" i="143"/>
  <c r="Z40" i="143" s="1"/>
  <c r="Z17" i="95"/>
  <c r="Y38" i="95"/>
  <c r="Y40" i="95" s="1"/>
  <c r="Z38" i="67"/>
  <c r="X40" i="67"/>
  <c r="Z17" i="57"/>
  <c r="X38" i="57"/>
  <c r="X40" i="29"/>
  <c r="Z40" i="29" s="1"/>
  <c r="Z38" i="29"/>
  <c r="Z17" i="10"/>
  <c r="X38" i="10"/>
  <c r="Z27" i="35"/>
  <c r="Z27" i="6"/>
  <c r="Z17" i="235"/>
  <c r="X38" i="235"/>
  <c r="Z17" i="109"/>
  <c r="X38" i="109"/>
  <c r="Z17" i="225"/>
  <c r="X38" i="225"/>
  <c r="H40" i="207"/>
  <c r="I39" i="207" s="1"/>
  <c r="I40" i="207" s="1"/>
  <c r="X40" i="229"/>
  <c r="Z40" i="229" s="1"/>
  <c r="Z38" i="229"/>
  <c r="Z17" i="191"/>
  <c r="X38" i="191"/>
  <c r="Z17" i="181"/>
  <c r="X38" i="181"/>
  <c r="Z17" i="172"/>
  <c r="X38" i="172"/>
  <c r="X40" i="172" s="1"/>
  <c r="Z17" i="162"/>
  <c r="X38" i="162"/>
  <c r="X40" i="152"/>
  <c r="Z40" i="152" s="1"/>
  <c r="Z38" i="152"/>
  <c r="Z17" i="133"/>
  <c r="X38" i="133"/>
  <c r="Z17" i="123"/>
  <c r="X38" i="123"/>
  <c r="Z17" i="113"/>
  <c r="X38" i="113"/>
  <c r="X40" i="113" s="1"/>
  <c r="Z17" i="94"/>
  <c r="X38" i="94"/>
  <c r="Z17" i="85"/>
  <c r="X38" i="85"/>
  <c r="Z38" i="76"/>
  <c r="X40" i="76"/>
  <c r="Z40" i="76" s="1"/>
  <c r="Z17" i="67"/>
  <c r="Y38" i="67"/>
  <c r="Y40" i="67" s="1"/>
  <c r="Z17" i="48"/>
  <c r="Z17" i="38"/>
  <c r="X38" i="38"/>
  <c r="Z17" i="19"/>
  <c r="X38" i="19"/>
  <c r="Z27" i="242"/>
  <c r="Z27" i="188"/>
  <c r="X38" i="1"/>
  <c r="X38" i="252"/>
  <c r="X40" i="252" s="1"/>
  <c r="Z40" i="252" s="1"/>
  <c r="X38" i="250"/>
  <c r="H40" i="209"/>
  <c r="I39" i="209" s="1"/>
  <c r="I40" i="209" s="1"/>
  <c r="K39" i="209" s="1"/>
  <c r="Z17" i="216"/>
  <c r="Z17" i="206"/>
  <c r="X38" i="206"/>
  <c r="Z17" i="90"/>
  <c r="X38" i="90"/>
  <c r="X40" i="257"/>
  <c r="Z40" i="257" s="1"/>
  <c r="Z38" i="257"/>
  <c r="X40" i="248"/>
  <c r="Z40" i="248" s="1"/>
  <c r="Z38" i="248"/>
  <c r="Z17" i="210"/>
  <c r="X38" i="210"/>
  <c r="Z17" i="257"/>
  <c r="R38" i="254"/>
  <c r="P38" i="253"/>
  <c r="K38" i="251"/>
  <c r="H40" i="249"/>
  <c r="I39" i="249" s="1"/>
  <c r="I40" i="249" s="1"/>
  <c r="Z17" i="248"/>
  <c r="H40" i="240"/>
  <c r="I39" i="240" s="1"/>
  <c r="I40" i="240" s="1"/>
  <c r="J40" i="240" s="1"/>
  <c r="Z17" i="238"/>
  <c r="X38" i="238"/>
  <c r="O38" i="234"/>
  <c r="Z17" i="229"/>
  <c r="W38" i="228"/>
  <c r="T38" i="227"/>
  <c r="Q38" i="226"/>
  <c r="O38" i="225"/>
  <c r="M38" i="224"/>
  <c r="J38" i="223"/>
  <c r="H38" i="222"/>
  <c r="F38" i="221"/>
  <c r="F40" i="221" s="1"/>
  <c r="W38" i="219"/>
  <c r="H40" i="212"/>
  <c r="I39" i="212" s="1"/>
  <c r="I40" i="212" s="1"/>
  <c r="J40" i="212" s="1"/>
  <c r="X40" i="200"/>
  <c r="Z40" i="200" s="1"/>
  <c r="Z38" i="200"/>
  <c r="H40" i="183"/>
  <c r="I39" i="183" s="1"/>
  <c r="I40" i="183" s="1"/>
  <c r="K39" i="183" s="1"/>
  <c r="Y40" i="172"/>
  <c r="H40" i="164"/>
  <c r="I39" i="164" s="1"/>
  <c r="I40" i="164" s="1"/>
  <c r="J40" i="164" s="1"/>
  <c r="H40" i="154"/>
  <c r="I39" i="154" s="1"/>
  <c r="I40" i="154" s="1"/>
  <c r="J40" i="154" s="1"/>
  <c r="H40" i="144"/>
  <c r="I39" i="144" s="1"/>
  <c r="I40" i="144" s="1"/>
  <c r="J40" i="144" s="1"/>
  <c r="Z17" i="143"/>
  <c r="I40" i="135"/>
  <c r="H40" i="125"/>
  <c r="I39" i="125" s="1"/>
  <c r="I40" i="125" s="1"/>
  <c r="H40" i="115"/>
  <c r="I39" i="115" s="1"/>
  <c r="I40" i="115" s="1"/>
  <c r="J40" i="115" s="1"/>
  <c r="Z38" i="113"/>
  <c r="Y40" i="113"/>
  <c r="L38" i="107"/>
  <c r="H40" i="105"/>
  <c r="I39" i="105" s="1"/>
  <c r="I40" i="105" s="1"/>
  <c r="J40" i="105" s="1"/>
  <c r="X40" i="103"/>
  <c r="T38" i="83"/>
  <c r="AA38" i="67"/>
  <c r="AA40" i="67" s="1"/>
  <c r="Z17" i="66"/>
  <c r="X38" i="66"/>
  <c r="X40" i="56"/>
  <c r="Z40" i="56" s="1"/>
  <c r="Z38" i="56"/>
  <c r="I40" i="49"/>
  <c r="Z17" i="47"/>
  <c r="X38" i="47"/>
  <c r="Z17" i="29"/>
  <c r="H40" i="11"/>
  <c r="I39" i="11" s="1"/>
  <c r="I40" i="11" s="1"/>
  <c r="Z17" i="9"/>
  <c r="X38" i="9"/>
  <c r="Z27" i="123"/>
  <c r="Z27" i="5"/>
  <c r="Z36" i="225"/>
  <c r="Z17" i="149"/>
  <c r="X38" i="149"/>
  <c r="X40" i="216"/>
  <c r="Z40" i="216" s="1"/>
  <c r="Z38" i="216"/>
  <c r="Z38" i="253"/>
  <c r="X40" i="253"/>
  <c r="Z40" i="253" s="1"/>
  <c r="H40" i="235"/>
  <c r="I39" i="235" s="1"/>
  <c r="I40" i="235" s="1"/>
  <c r="H40" i="222"/>
  <c r="I39" i="222" s="1"/>
  <c r="I40" i="222" s="1"/>
  <c r="Z17" i="220"/>
  <c r="X38" i="220"/>
  <c r="H40" i="258"/>
  <c r="I39" i="258" s="1"/>
  <c r="I40" i="258" s="1"/>
  <c r="K39" i="258" s="1"/>
  <c r="U38" i="255"/>
  <c r="N38" i="252"/>
  <c r="Z17" i="247"/>
  <c r="X38" i="247"/>
  <c r="H40" i="230"/>
  <c r="I39" i="230" s="1"/>
  <c r="I40" i="230" s="1"/>
  <c r="Z38" i="228"/>
  <c r="X40" i="228"/>
  <c r="Z40" i="228" s="1"/>
  <c r="H40" i="221"/>
  <c r="I39" i="221" s="1"/>
  <c r="I40" i="221" s="1"/>
  <c r="Z17" i="219"/>
  <c r="X38" i="219"/>
  <c r="X40" i="209"/>
  <c r="Z40" i="209" s="1"/>
  <c r="Z38" i="209"/>
  <c r="H40" i="202"/>
  <c r="I39" i="202" s="1"/>
  <c r="I40" i="202" s="1"/>
  <c r="J40" i="202" s="1"/>
  <c r="H40" i="192"/>
  <c r="I39" i="192" s="1"/>
  <c r="I40" i="192" s="1"/>
  <c r="Z17" i="190"/>
  <c r="X38" i="190"/>
  <c r="Z17" i="180"/>
  <c r="X38" i="180"/>
  <c r="H40" i="173"/>
  <c r="I39" i="173" s="1"/>
  <c r="I40" i="173" s="1"/>
  <c r="Z17" i="171"/>
  <c r="X38" i="171"/>
  <c r="Z17" i="161"/>
  <c r="X38" i="161"/>
  <c r="Z17" i="152"/>
  <c r="Z17" i="142"/>
  <c r="X38" i="142"/>
  <c r="Z38" i="132"/>
  <c r="X40" i="132"/>
  <c r="Z40" i="132" s="1"/>
  <c r="Z17" i="122"/>
  <c r="X38" i="122"/>
  <c r="X40" i="112"/>
  <c r="Z40" i="112" s="1"/>
  <c r="Z38" i="112"/>
  <c r="Z17" i="103"/>
  <c r="Y38" i="103"/>
  <c r="Y40" i="103" s="1"/>
  <c r="Z17" i="93"/>
  <c r="X38" i="93"/>
  <c r="Z38" i="84"/>
  <c r="X40" i="84"/>
  <c r="Z40" i="84" s="1"/>
  <c r="H40" i="77"/>
  <c r="I39" i="77" s="1"/>
  <c r="I40" i="77" s="1"/>
  <c r="Z17" i="76"/>
  <c r="H40" i="68"/>
  <c r="I39" i="68" s="1"/>
  <c r="I40" i="68" s="1"/>
  <c r="H40" i="58"/>
  <c r="I39" i="58" s="1"/>
  <c r="I40" i="58" s="1"/>
  <c r="J40" i="58" s="1"/>
  <c r="H40" i="39"/>
  <c r="I39" i="39" s="1"/>
  <c r="I40" i="39" s="1"/>
  <c r="J40" i="39" s="1"/>
  <c r="Z17" i="37"/>
  <c r="X38" i="37"/>
  <c r="H40" i="30"/>
  <c r="I39" i="30" s="1"/>
  <c r="I40" i="30" s="1"/>
  <c r="Z17" i="28"/>
  <c r="X38" i="28"/>
  <c r="Z17" i="18"/>
  <c r="X38" i="18"/>
  <c r="Z27" i="214"/>
  <c r="Z27" i="177"/>
  <c r="Z27" i="150"/>
  <c r="Z27" i="78"/>
  <c r="Z36" i="195"/>
  <c r="Z36" i="63"/>
  <c r="Z40" i="237"/>
  <c r="H40" i="211"/>
  <c r="I39" i="211" s="1"/>
  <c r="I40" i="211" s="1"/>
  <c r="J40" i="211" s="1"/>
  <c r="H40" i="182"/>
  <c r="I39" i="182" s="1"/>
  <c r="I40" i="182" s="1"/>
  <c r="J40" i="182" s="1"/>
  <c r="H40" i="163"/>
  <c r="I39" i="163" s="1"/>
  <c r="I40" i="163" s="1"/>
  <c r="H40" i="153"/>
  <c r="I39" i="153" s="1"/>
  <c r="I40" i="153" s="1"/>
  <c r="J40" i="153" s="1"/>
  <c r="Z17" i="151"/>
  <c r="X38" i="151"/>
  <c r="H40" i="134"/>
  <c r="I39" i="134" s="1"/>
  <c r="I40" i="134" s="1"/>
  <c r="J40" i="134" s="1"/>
  <c r="H40" i="124"/>
  <c r="I39" i="124" s="1"/>
  <c r="I40" i="124" s="1"/>
  <c r="J40" i="124" s="1"/>
  <c r="H40" i="114"/>
  <c r="I39" i="114" s="1"/>
  <c r="I40" i="114" s="1"/>
  <c r="H40" i="104"/>
  <c r="I39" i="104" s="1"/>
  <c r="I40" i="104" s="1"/>
  <c r="J40" i="104" s="1"/>
  <c r="Z17" i="102"/>
  <c r="X38" i="102"/>
  <c r="H40" i="95"/>
  <c r="I39" i="95" s="1"/>
  <c r="I40" i="95" s="1"/>
  <c r="J40" i="95" s="1"/>
  <c r="H40" i="86"/>
  <c r="I39" i="86" s="1"/>
  <c r="I40" i="86" s="1"/>
  <c r="J40" i="86" s="1"/>
  <c r="Z17" i="75"/>
  <c r="X38" i="75"/>
  <c r="Z17" i="65"/>
  <c r="X38" i="65"/>
  <c r="X40" i="65" s="1"/>
  <c r="Z40" i="65" s="1"/>
  <c r="H40" i="48"/>
  <c r="I39" i="48" s="1"/>
  <c r="I40" i="48" s="1"/>
  <c r="J40" i="48" s="1"/>
  <c r="Z17" i="46"/>
  <c r="X38" i="46"/>
  <c r="H40" i="20"/>
  <c r="I39" i="20" s="1"/>
  <c r="I40" i="20" s="1"/>
  <c r="Z38" i="8"/>
  <c r="X40" i="8"/>
  <c r="Z40" i="8" s="1"/>
  <c r="Z27" i="113"/>
  <c r="H40" i="238"/>
  <c r="I39" i="238" s="1"/>
  <c r="I40" i="238" s="1"/>
  <c r="H40" i="239"/>
  <c r="I39" i="239" s="1"/>
  <c r="I40" i="239" s="1"/>
  <c r="I40" i="201"/>
  <c r="J40" i="201" s="1"/>
  <c r="Z17" i="199"/>
  <c r="X38" i="199"/>
  <c r="Z17" i="189"/>
  <c r="X38" i="189"/>
  <c r="Z38" i="179"/>
  <c r="X40" i="179"/>
  <c r="Z40" i="179" s="1"/>
  <c r="Z17" i="170"/>
  <c r="X38" i="170"/>
  <c r="X40" i="160"/>
  <c r="Z40" i="160" s="1"/>
  <c r="Z38" i="160"/>
  <c r="I40" i="143"/>
  <c r="J40" i="143" s="1"/>
  <c r="Z17" i="141"/>
  <c r="X38" i="141"/>
  <c r="Z17" i="121"/>
  <c r="X38" i="121"/>
  <c r="Z38" i="92"/>
  <c r="X40" i="92"/>
  <c r="Z40" i="92" s="1"/>
  <c r="I40" i="67"/>
  <c r="Y40" i="65"/>
  <c r="I40" i="57"/>
  <c r="Z38" i="55"/>
  <c r="X40" i="55"/>
  <c r="Z40" i="55" s="1"/>
  <c r="Z38" i="36"/>
  <c r="X40" i="36"/>
  <c r="Z40" i="36" s="1"/>
  <c r="I40" i="29"/>
  <c r="Z17" i="27"/>
  <c r="X38" i="27"/>
  <c r="Z17" i="17"/>
  <c r="X38" i="17"/>
  <c r="I40" i="10"/>
  <c r="J40" i="10" s="1"/>
  <c r="Z27" i="158"/>
  <c r="Z27" i="131"/>
  <c r="Z27" i="14"/>
  <c r="J40" i="235"/>
  <c r="K39" i="235"/>
  <c r="K40" i="235" s="1"/>
  <c r="L39" i="235" s="1"/>
  <c r="L40" i="235" s="1"/>
  <c r="M39" i="235" s="1"/>
  <c r="M40" i="235" s="1"/>
  <c r="J40" i="227"/>
  <c r="K39" i="227"/>
  <c r="J40" i="215"/>
  <c r="K39" i="215"/>
  <c r="J40" i="208"/>
  <c r="K39" i="208"/>
  <c r="K40" i="208" s="1"/>
  <c r="L39" i="208" s="1"/>
  <c r="L40" i="208" s="1"/>
  <c r="M39" i="208" s="1"/>
  <c r="M40" i="208" s="1"/>
  <c r="J40" i="206"/>
  <c r="K39" i="206"/>
  <c r="K39" i="200"/>
  <c r="K39" i="194"/>
  <c r="J40" i="189"/>
  <c r="K39" i="189"/>
  <c r="J40" i="183"/>
  <c r="J40" i="181"/>
  <c r="K39" i="181"/>
  <c r="K40" i="181" s="1"/>
  <c r="L39" i="181" s="1"/>
  <c r="L40" i="181" s="1"/>
  <c r="M39" i="181" s="1"/>
  <c r="M40" i="181" s="1"/>
  <c r="J40" i="175"/>
  <c r="K39" i="175"/>
  <c r="J40" i="173"/>
  <c r="K39" i="173"/>
  <c r="K40" i="173" s="1"/>
  <c r="L39" i="173" s="1"/>
  <c r="L40" i="173" s="1"/>
  <c r="M39" i="173" s="1"/>
  <c r="M40" i="173" s="1"/>
  <c r="N40" i="173" s="1"/>
  <c r="J40" i="172"/>
  <c r="K39" i="172"/>
  <c r="J40" i="167"/>
  <c r="K39" i="167"/>
  <c r="K40" i="167" s="1"/>
  <c r="L39" i="167" s="1"/>
  <c r="L40" i="167" s="1"/>
  <c r="M39" i="167" s="1"/>
  <c r="M40" i="167" s="1"/>
  <c r="N40" i="167" s="1"/>
  <c r="J40" i="165"/>
  <c r="K39" i="165"/>
  <c r="K40" i="165" s="1"/>
  <c r="L39" i="165" s="1"/>
  <c r="L40" i="165" s="1"/>
  <c r="M39" i="165" s="1"/>
  <c r="M40" i="165" s="1"/>
  <c r="O39" i="165" s="1"/>
  <c r="K39" i="164"/>
  <c r="K39" i="159"/>
  <c r="K40" i="159" s="1"/>
  <c r="L39" i="159" s="1"/>
  <c r="L40" i="159" s="1"/>
  <c r="M39" i="159" s="1"/>
  <c r="M40" i="159" s="1"/>
  <c r="J40" i="157"/>
  <c r="K39" i="157"/>
  <c r="K40" i="157" s="1"/>
  <c r="L39" i="157" s="1"/>
  <c r="L40" i="157" s="1"/>
  <c r="M39" i="157" s="1"/>
  <c r="M40" i="157" s="1"/>
  <c r="J40" i="155"/>
  <c r="K39" i="155"/>
  <c r="J40" i="82"/>
  <c r="K39" i="82"/>
  <c r="J40" i="258"/>
  <c r="J40" i="250"/>
  <c r="K39" i="250"/>
  <c r="J40" i="242"/>
  <c r="K39" i="242"/>
  <c r="J40" i="230"/>
  <c r="K39" i="230"/>
  <c r="J40" i="214"/>
  <c r="K39" i="214"/>
  <c r="J40" i="255"/>
  <c r="K39" i="255"/>
  <c r="J40" i="247"/>
  <c r="K39" i="247"/>
  <c r="J40" i="239"/>
  <c r="K39" i="239"/>
  <c r="J40" i="232"/>
  <c r="K39" i="232"/>
  <c r="J40" i="209"/>
  <c r="J40" i="207"/>
  <c r="K39" i="207"/>
  <c r="J40" i="203"/>
  <c r="K39" i="203"/>
  <c r="J40" i="252"/>
  <c r="K39" i="252"/>
  <c r="J40" i="244"/>
  <c r="K39" i="244"/>
  <c r="J40" i="236"/>
  <c r="K39" i="236"/>
  <c r="J40" i="234"/>
  <c r="K39" i="234"/>
  <c r="J40" i="220"/>
  <c r="K39" i="220"/>
  <c r="K39" i="211"/>
  <c r="J40" i="205"/>
  <c r="K39" i="205"/>
  <c r="J40" i="196"/>
  <c r="K39" i="196"/>
  <c r="J40" i="257"/>
  <c r="K39" i="257"/>
  <c r="J40" i="249"/>
  <c r="K39" i="249"/>
  <c r="J40" i="241"/>
  <c r="K39" i="241"/>
  <c r="J40" i="229"/>
  <c r="K39" i="229"/>
  <c r="J40" i="213"/>
  <c r="K39" i="213"/>
  <c r="N40" i="181"/>
  <c r="O39" i="181"/>
  <c r="J40" i="254"/>
  <c r="K39" i="254"/>
  <c r="J40" i="246"/>
  <c r="K39" i="246"/>
  <c r="J40" i="238"/>
  <c r="K39" i="238"/>
  <c r="J40" i="222"/>
  <c r="K39" i="222"/>
  <c r="J40" i="217"/>
  <c r="K39" i="217"/>
  <c r="J40" i="198"/>
  <c r="K39" i="198"/>
  <c r="J40" i="1"/>
  <c r="K39" i="1"/>
  <c r="J40" i="251"/>
  <c r="K39" i="251"/>
  <c r="J40" i="243"/>
  <c r="K39" i="243"/>
  <c r="J40" i="219"/>
  <c r="K39" i="219"/>
  <c r="J40" i="256"/>
  <c r="K39" i="256"/>
  <c r="J40" i="248"/>
  <c r="K39" i="248"/>
  <c r="K39" i="240"/>
  <c r="J40" i="228"/>
  <c r="K39" i="228"/>
  <c r="J40" i="226"/>
  <c r="K39" i="226"/>
  <c r="J40" i="253"/>
  <c r="K39" i="253"/>
  <c r="J40" i="245"/>
  <c r="K39" i="245"/>
  <c r="J40" i="237"/>
  <c r="K39" i="237"/>
  <c r="J40" i="221"/>
  <c r="K39" i="221"/>
  <c r="N40" i="208"/>
  <c r="O39" i="208"/>
  <c r="J40" i="192"/>
  <c r="K39" i="192"/>
  <c r="J40" i="184"/>
  <c r="K39" i="184"/>
  <c r="J40" i="176"/>
  <c r="K39" i="176"/>
  <c r="K39" i="154"/>
  <c r="J40" i="131"/>
  <c r="K39" i="131"/>
  <c r="J40" i="114"/>
  <c r="K39" i="114"/>
  <c r="J40" i="88"/>
  <c r="K39" i="88"/>
  <c r="N39" i="235"/>
  <c r="N39" i="227"/>
  <c r="K40" i="227"/>
  <c r="L39" i="227" s="1"/>
  <c r="L40" i="227" s="1"/>
  <c r="M39" i="227" s="1"/>
  <c r="M40" i="227" s="1"/>
  <c r="N39" i="215"/>
  <c r="K40" i="215"/>
  <c r="L39" i="215" s="1"/>
  <c r="L40" i="215" s="1"/>
  <c r="M39" i="215" s="1"/>
  <c r="M40" i="215" s="1"/>
  <c r="J40" i="199"/>
  <c r="K39" i="199"/>
  <c r="J40" i="188"/>
  <c r="K39" i="188"/>
  <c r="J40" i="170"/>
  <c r="K39" i="170"/>
  <c r="J40" i="121"/>
  <c r="K39" i="121"/>
  <c r="J40" i="107"/>
  <c r="K39" i="107"/>
  <c r="J40" i="100"/>
  <c r="K39" i="100"/>
  <c r="J40" i="174"/>
  <c r="K39" i="174"/>
  <c r="J40" i="168"/>
  <c r="K39" i="168"/>
  <c r="J40" i="163"/>
  <c r="K39" i="163"/>
  <c r="N40" i="159"/>
  <c r="O39" i="159"/>
  <c r="N40" i="157"/>
  <c r="O39" i="157"/>
  <c r="J40" i="133"/>
  <c r="K39" i="133"/>
  <c r="J40" i="128"/>
  <c r="K39" i="128"/>
  <c r="J40" i="123"/>
  <c r="K39" i="123"/>
  <c r="J40" i="118"/>
  <c r="K39" i="118"/>
  <c r="K39" i="225"/>
  <c r="K39" i="216"/>
  <c r="K39" i="210"/>
  <c r="K39" i="202"/>
  <c r="J40" i="185"/>
  <c r="K39" i="185"/>
  <c r="J40" i="179"/>
  <c r="K39" i="179"/>
  <c r="J40" i="166"/>
  <c r="K39" i="166"/>
  <c r="J40" i="135"/>
  <c r="K39" i="135"/>
  <c r="J40" i="111"/>
  <c r="K39" i="111"/>
  <c r="J40" i="102"/>
  <c r="K39" i="102"/>
  <c r="N39" i="208"/>
  <c r="J40" i="197"/>
  <c r="K39" i="197"/>
  <c r="K40" i="189"/>
  <c r="L39" i="189" s="1"/>
  <c r="L40" i="189" s="1"/>
  <c r="M39" i="189" s="1"/>
  <c r="M40" i="189" s="1"/>
  <c r="N39" i="189"/>
  <c r="J40" i="177"/>
  <c r="K39" i="177"/>
  <c r="J40" i="160"/>
  <c r="K39" i="160"/>
  <c r="J40" i="158"/>
  <c r="K39" i="158"/>
  <c r="J40" i="156"/>
  <c r="K39" i="156"/>
  <c r="J40" i="125"/>
  <c r="K39" i="125"/>
  <c r="J40" i="120"/>
  <c r="K39" i="120"/>
  <c r="J40" i="106"/>
  <c r="K39" i="106"/>
  <c r="J40" i="99"/>
  <c r="K39" i="99"/>
  <c r="J40" i="92"/>
  <c r="K39" i="92"/>
  <c r="K39" i="231"/>
  <c r="K39" i="223"/>
  <c r="K39" i="218"/>
  <c r="K39" i="212"/>
  <c r="K39" i="204"/>
  <c r="K39" i="201"/>
  <c r="J40" i="191"/>
  <c r="K39" i="191"/>
  <c r="J40" i="186"/>
  <c r="K39" i="186"/>
  <c r="J40" i="171"/>
  <c r="K39" i="171"/>
  <c r="J40" i="162"/>
  <c r="K39" i="162"/>
  <c r="J40" i="132"/>
  <c r="K39" i="132"/>
  <c r="J40" i="127"/>
  <c r="K39" i="127"/>
  <c r="K39" i="115"/>
  <c r="K39" i="195"/>
  <c r="J40" i="169"/>
  <c r="K39" i="169"/>
  <c r="J40" i="110"/>
  <c r="K39" i="110"/>
  <c r="J40" i="101"/>
  <c r="K39" i="101"/>
  <c r="K40" i="194"/>
  <c r="L39" i="194" s="1"/>
  <c r="L40" i="194" s="1"/>
  <c r="M39" i="194" s="1"/>
  <c r="M40" i="194" s="1"/>
  <c r="N39" i="194"/>
  <c r="J40" i="193"/>
  <c r="K39" i="193"/>
  <c r="J40" i="187"/>
  <c r="K39" i="187"/>
  <c r="J40" i="180"/>
  <c r="K39" i="180"/>
  <c r="J40" i="178"/>
  <c r="K39" i="178"/>
  <c r="K40" i="175"/>
  <c r="L39" i="175" s="1"/>
  <c r="L40" i="175" s="1"/>
  <c r="M39" i="175" s="1"/>
  <c r="M40" i="175" s="1"/>
  <c r="N39" i="175"/>
  <c r="J40" i="129"/>
  <c r="K39" i="129"/>
  <c r="J40" i="119"/>
  <c r="K39" i="119"/>
  <c r="J40" i="98"/>
  <c r="K39" i="98"/>
  <c r="J40" i="89"/>
  <c r="K39" i="89"/>
  <c r="K39" i="86"/>
  <c r="J40" i="81"/>
  <c r="K39" i="81"/>
  <c r="J40" i="76"/>
  <c r="K39" i="76"/>
  <c r="J40" i="71"/>
  <c r="K39" i="71"/>
  <c r="J40" i="49"/>
  <c r="K39" i="49"/>
  <c r="J40" i="44"/>
  <c r="K39" i="44"/>
  <c r="J40" i="32"/>
  <c r="K39" i="32"/>
  <c r="J40" i="27"/>
  <c r="K39" i="27"/>
  <c r="J40" i="22"/>
  <c r="K39" i="22"/>
  <c r="J40" i="97"/>
  <c r="K39" i="97"/>
  <c r="J40" i="94"/>
  <c r="K39" i="94"/>
  <c r="J40" i="84"/>
  <c r="K39" i="84"/>
  <c r="J40" i="61"/>
  <c r="K39" i="61"/>
  <c r="J40" i="56"/>
  <c r="K39" i="56"/>
  <c r="J40" i="51"/>
  <c r="K39" i="51"/>
  <c r="J40" i="34"/>
  <c r="K39" i="34"/>
  <c r="J40" i="29"/>
  <c r="K39" i="29"/>
  <c r="K39" i="190"/>
  <c r="K39" i="134"/>
  <c r="K39" i="130"/>
  <c r="K39" i="126"/>
  <c r="K39" i="122"/>
  <c r="K39" i="103"/>
  <c r="J40" i="90"/>
  <c r="K39" i="90"/>
  <c r="J40" i="78"/>
  <c r="K39" i="78"/>
  <c r="J40" i="73"/>
  <c r="K39" i="73"/>
  <c r="J40" i="68"/>
  <c r="K39" i="68"/>
  <c r="J40" i="63"/>
  <c r="K39" i="63"/>
  <c r="J40" i="41"/>
  <c r="K39" i="41"/>
  <c r="J40" i="24"/>
  <c r="K39" i="24"/>
  <c r="J40" i="19"/>
  <c r="K39" i="19"/>
  <c r="K39" i="116"/>
  <c r="K39" i="112"/>
  <c r="K39" i="108"/>
  <c r="K39" i="96"/>
  <c r="K39" i="95"/>
  <c r="J40" i="80"/>
  <c r="K39" i="80"/>
  <c r="J40" i="53"/>
  <c r="K39" i="53"/>
  <c r="J40" i="43"/>
  <c r="K39" i="43"/>
  <c r="J40" i="31"/>
  <c r="K39" i="31"/>
  <c r="J40" i="26"/>
  <c r="K39" i="26"/>
  <c r="N39" i="181"/>
  <c r="N39" i="157"/>
  <c r="J40" i="65"/>
  <c r="K39" i="65"/>
  <c r="K39" i="60"/>
  <c r="J40" i="55"/>
  <c r="K39" i="55"/>
  <c r="J40" i="38"/>
  <c r="K39" i="38"/>
  <c r="K39" i="161"/>
  <c r="K39" i="153"/>
  <c r="K39" i="152"/>
  <c r="K39" i="151"/>
  <c r="K39" i="150"/>
  <c r="K39" i="149"/>
  <c r="K39" i="148"/>
  <c r="K39" i="147"/>
  <c r="K39" i="146"/>
  <c r="K39" i="145"/>
  <c r="K39" i="144"/>
  <c r="K39" i="143"/>
  <c r="K39" i="142"/>
  <c r="K39" i="141"/>
  <c r="K39" i="140"/>
  <c r="K39" i="139"/>
  <c r="K39" i="138"/>
  <c r="K39" i="137"/>
  <c r="K39" i="136"/>
  <c r="K39" i="117"/>
  <c r="K39" i="113"/>
  <c r="K39" i="109"/>
  <c r="K39" i="105"/>
  <c r="K39" i="87"/>
  <c r="J40" i="85"/>
  <c r="K39" i="85"/>
  <c r="J40" i="77"/>
  <c r="K39" i="77"/>
  <c r="J40" i="72"/>
  <c r="K39" i="72"/>
  <c r="J40" i="67"/>
  <c r="K39" i="67"/>
  <c r="J40" i="45"/>
  <c r="K39" i="45"/>
  <c r="J40" i="40"/>
  <c r="K39" i="40"/>
  <c r="J40" i="23"/>
  <c r="K39" i="23"/>
  <c r="J40" i="18"/>
  <c r="K39" i="18"/>
  <c r="N39" i="167"/>
  <c r="N39" i="159"/>
  <c r="K39" i="91"/>
  <c r="J40" i="57"/>
  <c r="K39" i="57"/>
  <c r="J40" i="52"/>
  <c r="K39" i="52"/>
  <c r="J40" i="47"/>
  <c r="K39" i="47"/>
  <c r="J40" i="35"/>
  <c r="K39" i="35"/>
  <c r="J40" i="30"/>
  <c r="K39" i="30"/>
  <c r="J40" i="74"/>
  <c r="K39" i="74"/>
  <c r="J40" i="69"/>
  <c r="K39" i="69"/>
  <c r="J40" i="64"/>
  <c r="K39" i="64"/>
  <c r="J40" i="59"/>
  <c r="K39" i="59"/>
  <c r="J40" i="37"/>
  <c r="K39" i="37"/>
  <c r="J40" i="20"/>
  <c r="K39" i="20"/>
  <c r="N39" i="82"/>
  <c r="K40" i="82"/>
  <c r="L39" i="82" s="1"/>
  <c r="L40" i="82" s="1"/>
  <c r="M39" i="82" s="1"/>
  <c r="M40" i="82" s="1"/>
  <c r="J40" i="17"/>
  <c r="K39" i="17"/>
  <c r="J40" i="9"/>
  <c r="K39" i="9"/>
  <c r="J40" i="4"/>
  <c r="K39" i="4"/>
  <c r="J40" i="14"/>
  <c r="K39" i="14"/>
  <c r="K39" i="83"/>
  <c r="K39" i="79"/>
  <c r="K39" i="33"/>
  <c r="J40" i="11"/>
  <c r="K39" i="11"/>
  <c r="J40" i="6"/>
  <c r="K39" i="6"/>
  <c r="K39" i="75"/>
  <c r="K39" i="70"/>
  <c r="K39" i="66"/>
  <c r="K39" i="62"/>
  <c r="K39" i="58"/>
  <c r="K39" i="54"/>
  <c r="K39" i="50"/>
  <c r="K39" i="46"/>
  <c r="K39" i="42"/>
  <c r="K39" i="39"/>
  <c r="K39" i="36"/>
  <c r="K39" i="28"/>
  <c r="K39" i="25"/>
  <c r="K39" i="21"/>
  <c r="J40" i="16"/>
  <c r="K39" i="16"/>
  <c r="J40" i="8"/>
  <c r="K39" i="8"/>
  <c r="J40" i="13"/>
  <c r="K39" i="13"/>
  <c r="K39" i="93"/>
  <c r="J40" i="5"/>
  <c r="K39" i="5"/>
  <c r="J40" i="15"/>
  <c r="K39" i="15"/>
  <c r="J40" i="12"/>
  <c r="K39" i="12"/>
  <c r="J40" i="2"/>
  <c r="K39" i="2"/>
  <c r="K39" i="7"/>
  <c r="K39" i="3"/>
  <c r="N39" i="183" l="1"/>
  <c r="K40" i="183"/>
  <c r="L39" i="183" s="1"/>
  <c r="L40" i="183" s="1"/>
  <c r="M39" i="183" s="1"/>
  <c r="M40" i="183" s="1"/>
  <c r="J40" i="224"/>
  <c r="K39" i="224"/>
  <c r="N39" i="224" s="1"/>
  <c r="J40" i="233"/>
  <c r="K39" i="233"/>
  <c r="O39" i="173"/>
  <c r="Z40" i="103"/>
  <c r="Z38" i="225"/>
  <c r="X40" i="225"/>
  <c r="Z40" i="225" s="1"/>
  <c r="Z38" i="239"/>
  <c r="X40" i="239"/>
  <c r="Z40" i="239" s="1"/>
  <c r="Z38" i="118"/>
  <c r="X40" i="118"/>
  <c r="Z40" i="118" s="1"/>
  <c r="Z38" i="83"/>
  <c r="X40" i="83"/>
  <c r="Z40" i="83" s="1"/>
  <c r="N39" i="165"/>
  <c r="Z38" i="190"/>
  <c r="X40" i="190"/>
  <c r="Z40" i="190" s="1"/>
  <c r="Z38" i="103"/>
  <c r="X40" i="90"/>
  <c r="Z40" i="90" s="1"/>
  <c r="Z38" i="90"/>
  <c r="Z38" i="94"/>
  <c r="X40" i="94"/>
  <c r="Z40" i="94" s="1"/>
  <c r="Z38" i="230"/>
  <c r="X40" i="230"/>
  <c r="Z40" i="230" s="1"/>
  <c r="Z38" i="223"/>
  <c r="X40" i="223"/>
  <c r="Z40" i="223" s="1"/>
  <c r="Z38" i="147"/>
  <c r="X40" i="147"/>
  <c r="Z40" i="147" s="1"/>
  <c r="Z38" i="159"/>
  <c r="X40" i="159"/>
  <c r="Z40" i="159" s="1"/>
  <c r="X40" i="73"/>
  <c r="Z40" i="73" s="1"/>
  <c r="Z38" i="73"/>
  <c r="N39" i="173"/>
  <c r="Z38" i="109"/>
  <c r="X40" i="109"/>
  <c r="Z40" i="109" s="1"/>
  <c r="Z38" i="214"/>
  <c r="X40" i="214"/>
  <c r="Z40" i="214" s="1"/>
  <c r="Z38" i="182"/>
  <c r="X40" i="182"/>
  <c r="Z40" i="182" s="1"/>
  <c r="X40" i="105"/>
  <c r="Z40" i="105" s="1"/>
  <c r="Z38" i="105"/>
  <c r="Z38" i="31"/>
  <c r="X40" i="31"/>
  <c r="Z40" i="31" s="1"/>
  <c r="Z38" i="174"/>
  <c r="X40" i="174"/>
  <c r="Z40" i="174" s="1"/>
  <c r="Z38" i="98"/>
  <c r="X40" i="98"/>
  <c r="Z40" i="98" s="1"/>
  <c r="Z38" i="33"/>
  <c r="X40" i="33"/>
  <c r="Z40" i="33" s="1"/>
  <c r="Z38" i="138"/>
  <c r="X40" i="138"/>
  <c r="Z40" i="138" s="1"/>
  <c r="X40" i="93"/>
  <c r="Z40" i="93" s="1"/>
  <c r="Z38" i="93"/>
  <c r="Z38" i="206"/>
  <c r="X40" i="206"/>
  <c r="Z40" i="206" s="1"/>
  <c r="Z40" i="113"/>
  <c r="Z38" i="82"/>
  <c r="X40" i="82"/>
  <c r="Z40" i="82" s="1"/>
  <c r="Z38" i="26"/>
  <c r="X40" i="26"/>
  <c r="Z40" i="26" s="1"/>
  <c r="X40" i="121"/>
  <c r="Z40" i="121" s="1"/>
  <c r="Z38" i="121"/>
  <c r="Z38" i="46"/>
  <c r="X40" i="46"/>
  <c r="Z40" i="46" s="1"/>
  <c r="X40" i="149"/>
  <c r="Z40" i="149" s="1"/>
  <c r="Z38" i="149"/>
  <c r="Z38" i="235"/>
  <c r="X40" i="235"/>
  <c r="Z40" i="235" s="1"/>
  <c r="X40" i="193"/>
  <c r="Z40" i="193" s="1"/>
  <c r="Z38" i="193"/>
  <c r="Z38" i="106"/>
  <c r="X40" i="106"/>
  <c r="Z40" i="106" s="1"/>
  <c r="X40" i="97"/>
  <c r="Z40" i="97" s="1"/>
  <c r="Z38" i="97"/>
  <c r="Z38" i="5"/>
  <c r="X40" i="5"/>
  <c r="Z40" i="5" s="1"/>
  <c r="Z38" i="101"/>
  <c r="X40" i="101"/>
  <c r="Z40" i="101" s="1"/>
  <c r="Z38" i="123"/>
  <c r="X40" i="123"/>
  <c r="Z40" i="123" s="1"/>
  <c r="Z38" i="86"/>
  <c r="X40" i="86"/>
  <c r="Z40" i="86" s="1"/>
  <c r="Z38" i="115"/>
  <c r="X40" i="115"/>
  <c r="Z40" i="115" s="1"/>
  <c r="Z38" i="59"/>
  <c r="X40" i="59"/>
  <c r="Z40" i="59" s="1"/>
  <c r="X40" i="236"/>
  <c r="Z40" i="236" s="1"/>
  <c r="Z38" i="236"/>
  <c r="Z38" i="42"/>
  <c r="X40" i="42"/>
  <c r="Z40" i="42" s="1"/>
  <c r="Z38" i="167"/>
  <c r="X40" i="167"/>
  <c r="Z40" i="167" s="1"/>
  <c r="Z38" i="139"/>
  <c r="X40" i="139"/>
  <c r="Z40" i="139" s="1"/>
  <c r="Z38" i="141"/>
  <c r="X40" i="141"/>
  <c r="Z40" i="141" s="1"/>
  <c r="Z38" i="158"/>
  <c r="X40" i="158"/>
  <c r="Z40" i="158" s="1"/>
  <c r="Z38" i="203"/>
  <c r="X40" i="203"/>
  <c r="Z40" i="203" s="1"/>
  <c r="Z38" i="126"/>
  <c r="X40" i="126"/>
  <c r="Z40" i="126" s="1"/>
  <c r="X40" i="81"/>
  <c r="Z40" i="81" s="1"/>
  <c r="Z38" i="81"/>
  <c r="Z38" i="54"/>
  <c r="X40" i="54"/>
  <c r="Z40" i="54" s="1"/>
  <c r="Z40" i="111"/>
  <c r="Z38" i="219"/>
  <c r="X40" i="219"/>
  <c r="Z40" i="219" s="1"/>
  <c r="Z38" i="250"/>
  <c r="X40" i="250"/>
  <c r="Z40" i="250" s="1"/>
  <c r="Z38" i="133"/>
  <c r="X40" i="133"/>
  <c r="Z40" i="133" s="1"/>
  <c r="Z40" i="95"/>
  <c r="Z38" i="211"/>
  <c r="X40" i="211"/>
  <c r="Z40" i="211" s="1"/>
  <c r="Z38" i="226"/>
  <c r="X40" i="226"/>
  <c r="Z40" i="226" s="1"/>
  <c r="Z38" i="111"/>
  <c r="X40" i="218"/>
  <c r="Z40" i="218" s="1"/>
  <c r="Z38" i="218"/>
  <c r="Z38" i="238"/>
  <c r="X40" i="238"/>
  <c r="Z40" i="238" s="1"/>
  <c r="Z38" i="10"/>
  <c r="X40" i="10"/>
  <c r="Z40" i="10" s="1"/>
  <c r="Z38" i="95"/>
  <c r="Z38" i="125"/>
  <c r="X40" i="145"/>
  <c r="Z40" i="145" s="1"/>
  <c r="Z38" i="145"/>
  <c r="Z38" i="127"/>
  <c r="X40" i="127"/>
  <c r="Z40" i="127" s="1"/>
  <c r="X40" i="185"/>
  <c r="Z40" i="185" s="1"/>
  <c r="Z38" i="185"/>
  <c r="Z38" i="34"/>
  <c r="X40" i="34"/>
  <c r="Z40" i="34" s="1"/>
  <c r="Z38" i="198"/>
  <c r="X40" i="198"/>
  <c r="Z40" i="198" s="1"/>
  <c r="Z38" i="75"/>
  <c r="X40" i="75"/>
  <c r="Z40" i="75" s="1"/>
  <c r="Z38" i="122"/>
  <c r="X40" i="122"/>
  <c r="Z40" i="122" s="1"/>
  <c r="X40" i="9"/>
  <c r="Z40" i="9" s="1"/>
  <c r="Z38" i="9"/>
  <c r="Z38" i="1"/>
  <c r="X40" i="1"/>
  <c r="Z40" i="1" s="1"/>
  <c r="Z40" i="125"/>
  <c r="Z38" i="78"/>
  <c r="X40" i="78"/>
  <c r="Z40" i="78" s="1"/>
  <c r="Z38" i="14"/>
  <c r="X40" i="14"/>
  <c r="Z40" i="14" s="1"/>
  <c r="K39" i="48"/>
  <c r="K40" i="48" s="1"/>
  <c r="L39" i="48" s="1"/>
  <c r="L40" i="48" s="1"/>
  <c r="M39" i="48" s="1"/>
  <c r="M40" i="48" s="1"/>
  <c r="X40" i="17"/>
  <c r="Z40" i="17" s="1"/>
  <c r="Z38" i="17"/>
  <c r="Z38" i="197"/>
  <c r="X40" i="197"/>
  <c r="Z40" i="197" s="1"/>
  <c r="Z38" i="254"/>
  <c r="X40" i="254"/>
  <c r="Z40" i="254" s="1"/>
  <c r="Z38" i="135"/>
  <c r="X40" i="135"/>
  <c r="Z40" i="135" s="1"/>
  <c r="Z38" i="222"/>
  <c r="X40" i="222"/>
  <c r="Z40" i="222" s="1"/>
  <c r="Z38" i="155"/>
  <c r="X40" i="155"/>
  <c r="Z40" i="155" s="1"/>
  <c r="Z38" i="242"/>
  <c r="X40" i="242"/>
  <c r="Z40" i="242" s="1"/>
  <c r="Z38" i="71"/>
  <c r="X40" i="71"/>
  <c r="Z40" i="71" s="1"/>
  <c r="Z38" i="255"/>
  <c r="X40" i="255"/>
  <c r="Z40" i="255" s="1"/>
  <c r="Z38" i="131"/>
  <c r="X40" i="131"/>
  <c r="Z40" i="131" s="1"/>
  <c r="Z38" i="18"/>
  <c r="X40" i="18"/>
  <c r="Z40" i="18" s="1"/>
  <c r="Z38" i="162"/>
  <c r="X40" i="162"/>
  <c r="Z40" i="162" s="1"/>
  <c r="Z38" i="12"/>
  <c r="X40" i="12"/>
  <c r="Z40" i="12" s="1"/>
  <c r="Z38" i="110"/>
  <c r="X40" i="110"/>
  <c r="Z40" i="110" s="1"/>
  <c r="Z38" i="27"/>
  <c r="X40" i="27"/>
  <c r="Z40" i="27" s="1"/>
  <c r="Z38" i="19"/>
  <c r="X40" i="19"/>
  <c r="Z40" i="19" s="1"/>
  <c r="X40" i="57"/>
  <c r="Z40" i="57" s="1"/>
  <c r="Z38" i="57"/>
  <c r="Z38" i="114"/>
  <c r="X40" i="114"/>
  <c r="Z40" i="114" s="1"/>
  <c r="Z38" i="175"/>
  <c r="X40" i="175"/>
  <c r="Z40" i="175" s="1"/>
  <c r="Z38" i="146"/>
  <c r="X40" i="146"/>
  <c r="Z40" i="146" s="1"/>
  <c r="Z38" i="187"/>
  <c r="X40" i="187"/>
  <c r="Z40" i="187" s="1"/>
  <c r="Z38" i="186"/>
  <c r="X40" i="186"/>
  <c r="Z40" i="186" s="1"/>
  <c r="Z38" i="102"/>
  <c r="X40" i="102"/>
  <c r="Z40" i="102" s="1"/>
  <c r="Z38" i="28"/>
  <c r="X40" i="28"/>
  <c r="Z40" i="28" s="1"/>
  <c r="Z38" i="142"/>
  <c r="X40" i="142"/>
  <c r="Z40" i="142" s="1"/>
  <c r="Z38" i="247"/>
  <c r="X40" i="247"/>
  <c r="Z40" i="247" s="1"/>
  <c r="Z38" i="47"/>
  <c r="X40" i="47"/>
  <c r="Z40" i="47" s="1"/>
  <c r="Z40" i="172"/>
  <c r="Z38" i="30"/>
  <c r="X40" i="30"/>
  <c r="Z40" i="30" s="1"/>
  <c r="Z38" i="231"/>
  <c r="X40" i="231"/>
  <c r="Z40" i="231" s="1"/>
  <c r="Z38" i="196"/>
  <c r="X40" i="196"/>
  <c r="Z40" i="196" s="1"/>
  <c r="Z38" i="45"/>
  <c r="X40" i="45"/>
  <c r="Z40" i="45" s="1"/>
  <c r="Z38" i="150"/>
  <c r="X40" i="150"/>
  <c r="Z40" i="150" s="1"/>
  <c r="Z38" i="172"/>
  <c r="Z38" i="38"/>
  <c r="X40" i="38"/>
  <c r="Z40" i="38" s="1"/>
  <c r="Z40" i="67"/>
  <c r="Z38" i="124"/>
  <c r="X40" i="124"/>
  <c r="Z40" i="124" s="1"/>
  <c r="Z38" i="202"/>
  <c r="X40" i="202"/>
  <c r="Z40" i="202" s="1"/>
  <c r="Z38" i="154"/>
  <c r="X40" i="154"/>
  <c r="Z40" i="154" s="1"/>
  <c r="Z38" i="129"/>
  <c r="X40" i="129"/>
  <c r="Z40" i="129" s="1"/>
  <c r="Z38" i="246"/>
  <c r="X40" i="246"/>
  <c r="Z40" i="246" s="1"/>
  <c r="X40" i="89"/>
  <c r="Z40" i="89" s="1"/>
  <c r="Z38" i="89"/>
  <c r="Z38" i="52"/>
  <c r="X40" i="52"/>
  <c r="Z40" i="52" s="1"/>
  <c r="Z38" i="6"/>
  <c r="X40" i="6"/>
  <c r="Z40" i="6" s="1"/>
  <c r="X40" i="189"/>
  <c r="Z40" i="189" s="1"/>
  <c r="Z38" i="189"/>
  <c r="Z38" i="181"/>
  <c r="X40" i="181"/>
  <c r="Z40" i="181" s="1"/>
  <c r="Z38" i="178"/>
  <c r="X40" i="178"/>
  <c r="Z40" i="178" s="1"/>
  <c r="Z38" i="207"/>
  <c r="X40" i="207"/>
  <c r="Z40" i="207" s="1"/>
  <c r="Z38" i="130"/>
  <c r="X40" i="130"/>
  <c r="Z40" i="130" s="1"/>
  <c r="Z38" i="170"/>
  <c r="X40" i="170"/>
  <c r="Z40" i="170" s="1"/>
  <c r="Z38" i="37"/>
  <c r="X40" i="37"/>
  <c r="Z40" i="37" s="1"/>
  <c r="X40" i="161"/>
  <c r="Z40" i="161" s="1"/>
  <c r="Z38" i="161"/>
  <c r="Z38" i="134"/>
  <c r="X40" i="134"/>
  <c r="Z40" i="134" s="1"/>
  <c r="Z38" i="164"/>
  <c r="X40" i="164"/>
  <c r="Z40" i="164" s="1"/>
  <c r="Z38" i="244"/>
  <c r="X40" i="244"/>
  <c r="Z40" i="244" s="1"/>
  <c r="Z38" i="116"/>
  <c r="Y40" i="116"/>
  <c r="Z40" i="116" s="1"/>
  <c r="X40" i="194"/>
  <c r="Z40" i="194" s="1"/>
  <c r="Z38" i="194"/>
  <c r="Z38" i="41"/>
  <c r="X40" i="41"/>
  <c r="Z40" i="41" s="1"/>
  <c r="Z38" i="215"/>
  <c r="X40" i="215"/>
  <c r="Z40" i="215" s="1"/>
  <c r="Z38" i="15"/>
  <c r="X40" i="15"/>
  <c r="Z40" i="15" s="1"/>
  <c r="Z38" i="210"/>
  <c r="X40" i="210"/>
  <c r="Z40" i="210" s="1"/>
  <c r="Z38" i="191"/>
  <c r="X40" i="191"/>
  <c r="Z40" i="191" s="1"/>
  <c r="X40" i="233"/>
  <c r="Z40" i="233" s="1"/>
  <c r="Z38" i="233"/>
  <c r="X40" i="217"/>
  <c r="Z40" i="217" s="1"/>
  <c r="Z38" i="217"/>
  <c r="K39" i="104"/>
  <c r="N39" i="104" s="1"/>
  <c r="Z38" i="58"/>
  <c r="X40" i="58"/>
  <c r="Z40" i="58" s="1"/>
  <c r="Z38" i="183"/>
  <c r="X40" i="183"/>
  <c r="Z40" i="183" s="1"/>
  <c r="Z38" i="243"/>
  <c r="X40" i="243"/>
  <c r="Z40" i="243" s="1"/>
  <c r="Z38" i="50"/>
  <c r="X40" i="50"/>
  <c r="Z40" i="50" s="1"/>
  <c r="Z38" i="166"/>
  <c r="X40" i="166"/>
  <c r="Z40" i="166" s="1"/>
  <c r="X40" i="25"/>
  <c r="Z40" i="25" s="1"/>
  <c r="Z38" i="25"/>
  <c r="Z38" i="171"/>
  <c r="X40" i="171"/>
  <c r="Z40" i="171" s="1"/>
  <c r="Z38" i="220"/>
  <c r="X40" i="220"/>
  <c r="Z40" i="220" s="1"/>
  <c r="X40" i="66"/>
  <c r="Z40" i="66" s="1"/>
  <c r="Z38" i="66"/>
  <c r="K39" i="10"/>
  <c r="N39" i="10" s="1"/>
  <c r="K39" i="124"/>
  <c r="N39" i="124" s="1"/>
  <c r="N40" i="165"/>
  <c r="X40" i="153"/>
  <c r="Z40" i="153" s="1"/>
  <c r="Z38" i="153"/>
  <c r="Z38" i="2"/>
  <c r="X40" i="2"/>
  <c r="Z40" i="2" s="1"/>
  <c r="Z38" i="234"/>
  <c r="X40" i="234"/>
  <c r="Z40" i="234" s="1"/>
  <c r="Z38" i="22"/>
  <c r="X40" i="22"/>
  <c r="Z40" i="22" s="1"/>
  <c r="Z38" i="204"/>
  <c r="X40" i="204"/>
  <c r="Z40" i="204" s="1"/>
  <c r="Z38" i="70"/>
  <c r="X40" i="70"/>
  <c r="Z40" i="70" s="1"/>
  <c r="Z38" i="23"/>
  <c r="X40" i="23"/>
  <c r="Z40" i="23" s="1"/>
  <c r="X40" i="74"/>
  <c r="Z40" i="74" s="1"/>
  <c r="Z38" i="74"/>
  <c r="Z38" i="151"/>
  <c r="X40" i="151"/>
  <c r="Z40" i="151" s="1"/>
  <c r="X40" i="201"/>
  <c r="Z40" i="201" s="1"/>
  <c r="Z38" i="201"/>
  <c r="Z38" i="20"/>
  <c r="X40" i="20"/>
  <c r="Z40" i="20" s="1"/>
  <c r="Z38" i="68"/>
  <c r="X40" i="68"/>
  <c r="Z40" i="68" s="1"/>
  <c r="Z38" i="49"/>
  <c r="X40" i="49"/>
  <c r="Z40" i="49" s="1"/>
  <c r="Z38" i="4"/>
  <c r="X40" i="4"/>
  <c r="Z40" i="4" s="1"/>
  <c r="Z38" i="108"/>
  <c r="X40" i="108"/>
  <c r="Z40" i="108" s="1"/>
  <c r="Z38" i="62"/>
  <c r="X40" i="62"/>
  <c r="Z40" i="62" s="1"/>
  <c r="X40" i="44"/>
  <c r="Z40" i="44" s="1"/>
  <c r="Z38" i="44"/>
  <c r="Z38" i="199"/>
  <c r="X40" i="199"/>
  <c r="Z40" i="199" s="1"/>
  <c r="O39" i="167"/>
  <c r="K39" i="182"/>
  <c r="Z38" i="65"/>
  <c r="Z38" i="180"/>
  <c r="X40" i="180"/>
  <c r="Z40" i="180" s="1"/>
  <c r="X40" i="85"/>
  <c r="Z40" i="85" s="1"/>
  <c r="Z38" i="85"/>
  <c r="Z38" i="163"/>
  <c r="X40" i="163"/>
  <c r="Z40" i="163" s="1"/>
  <c r="Z38" i="212"/>
  <c r="X40" i="212"/>
  <c r="Z40" i="212" s="1"/>
  <c r="Z40" i="63"/>
  <c r="Z40" i="7"/>
  <c r="Z38" i="252"/>
  <c r="K40" i="206"/>
  <c r="L39" i="206" s="1"/>
  <c r="L40" i="206" s="1"/>
  <c r="M39" i="206" s="1"/>
  <c r="M40" i="206" s="1"/>
  <c r="N39" i="206"/>
  <c r="K40" i="200"/>
  <c r="L39" i="200" s="1"/>
  <c r="L40" i="200" s="1"/>
  <c r="M39" i="200" s="1"/>
  <c r="M40" i="200" s="1"/>
  <c r="N39" i="200"/>
  <c r="K40" i="172"/>
  <c r="L39" i="172" s="1"/>
  <c r="L40" i="172" s="1"/>
  <c r="M39" i="172" s="1"/>
  <c r="M40" i="172" s="1"/>
  <c r="N39" i="172"/>
  <c r="K40" i="164"/>
  <c r="L39" i="164" s="1"/>
  <c r="L40" i="164" s="1"/>
  <c r="M39" i="164" s="1"/>
  <c r="M40" i="164" s="1"/>
  <c r="N39" i="164"/>
  <c r="K40" i="155"/>
  <c r="L39" i="155" s="1"/>
  <c r="L40" i="155" s="1"/>
  <c r="M39" i="155" s="1"/>
  <c r="M40" i="155" s="1"/>
  <c r="N39" i="155"/>
  <c r="N39" i="36"/>
  <c r="K40" i="36"/>
  <c r="L39" i="36" s="1"/>
  <c r="L40" i="36" s="1"/>
  <c r="M39" i="36" s="1"/>
  <c r="M40" i="36" s="1"/>
  <c r="N39" i="13"/>
  <c r="K40" i="13"/>
  <c r="L39" i="13" s="1"/>
  <c r="L40" i="13" s="1"/>
  <c r="M39" i="13" s="1"/>
  <c r="M40" i="13" s="1"/>
  <c r="N39" i="28"/>
  <c r="K40" i="28"/>
  <c r="L39" i="28" s="1"/>
  <c r="L40" i="28" s="1"/>
  <c r="M39" i="28" s="1"/>
  <c r="M40" i="28" s="1"/>
  <c r="N39" i="62"/>
  <c r="K40" i="62"/>
  <c r="L39" i="62" s="1"/>
  <c r="L40" i="62" s="1"/>
  <c r="M39" i="62" s="1"/>
  <c r="M40" i="62" s="1"/>
  <c r="N39" i="33"/>
  <c r="K40" i="33"/>
  <c r="L39" i="33" s="1"/>
  <c r="L40" i="33" s="1"/>
  <c r="M39" i="33" s="1"/>
  <c r="M40" i="33" s="1"/>
  <c r="N39" i="23"/>
  <c r="K40" i="23"/>
  <c r="L39" i="23" s="1"/>
  <c r="L40" i="23" s="1"/>
  <c r="M39" i="23" s="1"/>
  <c r="M40" i="23" s="1"/>
  <c r="K40" i="72"/>
  <c r="L39" i="72" s="1"/>
  <c r="L40" i="72" s="1"/>
  <c r="M39" i="72" s="1"/>
  <c r="M40" i="72" s="1"/>
  <c r="N39" i="72"/>
  <c r="N39" i="109"/>
  <c r="K40" i="109"/>
  <c r="L39" i="109" s="1"/>
  <c r="L40" i="109" s="1"/>
  <c r="M39" i="109" s="1"/>
  <c r="M40" i="109" s="1"/>
  <c r="K40" i="141"/>
  <c r="L39" i="141" s="1"/>
  <c r="L40" i="141" s="1"/>
  <c r="M39" i="141" s="1"/>
  <c r="M40" i="141" s="1"/>
  <c r="N39" i="141"/>
  <c r="K40" i="149"/>
  <c r="L39" i="149" s="1"/>
  <c r="L40" i="149" s="1"/>
  <c r="M39" i="149" s="1"/>
  <c r="M40" i="149" s="1"/>
  <c r="N39" i="149"/>
  <c r="N39" i="55"/>
  <c r="K40" i="55"/>
  <c r="L39" i="55" s="1"/>
  <c r="L40" i="55" s="1"/>
  <c r="M39" i="55" s="1"/>
  <c r="M40" i="55" s="1"/>
  <c r="N39" i="24"/>
  <c r="K40" i="24"/>
  <c r="L39" i="24" s="1"/>
  <c r="L40" i="24" s="1"/>
  <c r="M39" i="24" s="1"/>
  <c r="M40" i="24" s="1"/>
  <c r="K40" i="73"/>
  <c r="L39" i="73" s="1"/>
  <c r="L40" i="73" s="1"/>
  <c r="M39" i="73" s="1"/>
  <c r="M40" i="73" s="1"/>
  <c r="N39" i="73"/>
  <c r="N39" i="126"/>
  <c r="K40" i="126"/>
  <c r="L39" i="126" s="1"/>
  <c r="L40" i="126" s="1"/>
  <c r="M39" i="126" s="1"/>
  <c r="M40" i="126" s="1"/>
  <c r="N40" i="194"/>
  <c r="O39" i="194"/>
  <c r="N39" i="115"/>
  <c r="K40" i="115"/>
  <c r="L39" i="115" s="1"/>
  <c r="L40" i="115" s="1"/>
  <c r="M39" i="115" s="1"/>
  <c r="M40" i="115" s="1"/>
  <c r="K40" i="171"/>
  <c r="L39" i="171" s="1"/>
  <c r="L40" i="171" s="1"/>
  <c r="M39" i="171" s="1"/>
  <c r="M40" i="171" s="1"/>
  <c r="N39" i="171"/>
  <c r="K40" i="212"/>
  <c r="L39" i="212" s="1"/>
  <c r="L40" i="212" s="1"/>
  <c r="M39" i="212" s="1"/>
  <c r="M40" i="212" s="1"/>
  <c r="N39" i="212"/>
  <c r="N39" i="106"/>
  <c r="K40" i="106"/>
  <c r="L39" i="106" s="1"/>
  <c r="L40" i="106" s="1"/>
  <c r="M39" i="106" s="1"/>
  <c r="M40" i="106" s="1"/>
  <c r="K40" i="158"/>
  <c r="L39" i="158" s="1"/>
  <c r="L40" i="158" s="1"/>
  <c r="M39" i="158" s="1"/>
  <c r="M40" i="158" s="1"/>
  <c r="N39" i="158"/>
  <c r="N39" i="197"/>
  <c r="K40" i="197"/>
  <c r="L39" i="197" s="1"/>
  <c r="L40" i="197" s="1"/>
  <c r="M39" i="197" s="1"/>
  <c r="M40" i="197" s="1"/>
  <c r="K40" i="210"/>
  <c r="L39" i="210" s="1"/>
  <c r="L40" i="210" s="1"/>
  <c r="M39" i="210" s="1"/>
  <c r="M40" i="210" s="1"/>
  <c r="N39" i="210"/>
  <c r="N39" i="128"/>
  <c r="K40" i="128"/>
  <c r="L39" i="128" s="1"/>
  <c r="L40" i="128" s="1"/>
  <c r="M39" i="128" s="1"/>
  <c r="M40" i="128" s="1"/>
  <c r="K40" i="163"/>
  <c r="L39" i="163" s="1"/>
  <c r="L40" i="163" s="1"/>
  <c r="M39" i="163" s="1"/>
  <c r="M40" i="163" s="1"/>
  <c r="N39" i="163"/>
  <c r="K40" i="100"/>
  <c r="L39" i="100" s="1"/>
  <c r="L40" i="100" s="1"/>
  <c r="M39" i="100" s="1"/>
  <c r="M40" i="100" s="1"/>
  <c r="N39" i="100"/>
  <c r="R39" i="167"/>
  <c r="O40" i="167"/>
  <c r="P39" i="167" s="1"/>
  <c r="P40" i="167" s="1"/>
  <c r="Q39" i="167" s="1"/>
  <c r="Q40" i="167" s="1"/>
  <c r="N40" i="215"/>
  <c r="O39" i="215"/>
  <c r="N39" i="114"/>
  <c r="K40" i="114"/>
  <c r="L39" i="114" s="1"/>
  <c r="L40" i="114" s="1"/>
  <c r="M39" i="114" s="1"/>
  <c r="M40" i="114" s="1"/>
  <c r="K40" i="184"/>
  <c r="L39" i="184" s="1"/>
  <c r="L40" i="184" s="1"/>
  <c r="M39" i="184" s="1"/>
  <c r="M40" i="184" s="1"/>
  <c r="N39" i="184"/>
  <c r="K40" i="221"/>
  <c r="L39" i="221" s="1"/>
  <c r="L40" i="221" s="1"/>
  <c r="M39" i="221" s="1"/>
  <c r="M40" i="221" s="1"/>
  <c r="N39" i="221"/>
  <c r="N39" i="248"/>
  <c r="K40" i="248"/>
  <c r="L39" i="248" s="1"/>
  <c r="L40" i="248" s="1"/>
  <c r="M39" i="248" s="1"/>
  <c r="M40" i="248" s="1"/>
  <c r="N39" i="243"/>
  <c r="K40" i="243"/>
  <c r="L39" i="243" s="1"/>
  <c r="L40" i="243" s="1"/>
  <c r="M39" i="243" s="1"/>
  <c r="M40" i="243" s="1"/>
  <c r="K40" i="217"/>
  <c r="L39" i="217" s="1"/>
  <c r="L40" i="217" s="1"/>
  <c r="M39" i="217" s="1"/>
  <c r="M40" i="217" s="1"/>
  <c r="N39" i="217"/>
  <c r="N39" i="254"/>
  <c r="K40" i="254"/>
  <c r="L39" i="254" s="1"/>
  <c r="L40" i="254" s="1"/>
  <c r="M39" i="254" s="1"/>
  <c r="M40" i="254" s="1"/>
  <c r="N39" i="241"/>
  <c r="K40" i="241"/>
  <c r="L39" i="241" s="1"/>
  <c r="L40" i="241" s="1"/>
  <c r="M39" i="241" s="1"/>
  <c r="M40" i="241" s="1"/>
  <c r="K40" i="205"/>
  <c r="L39" i="205" s="1"/>
  <c r="L40" i="205" s="1"/>
  <c r="M39" i="205" s="1"/>
  <c r="M40" i="205" s="1"/>
  <c r="N39" i="205"/>
  <c r="N39" i="236"/>
  <c r="K40" i="236"/>
  <c r="L39" i="236" s="1"/>
  <c r="L40" i="236" s="1"/>
  <c r="M39" i="236" s="1"/>
  <c r="M40" i="236" s="1"/>
  <c r="K40" i="207"/>
  <c r="L39" i="207" s="1"/>
  <c r="L40" i="207" s="1"/>
  <c r="M39" i="207" s="1"/>
  <c r="M40" i="207" s="1"/>
  <c r="N39" i="207"/>
  <c r="N39" i="247"/>
  <c r="K40" i="247"/>
  <c r="L39" i="247" s="1"/>
  <c r="L40" i="247" s="1"/>
  <c r="M39" i="247" s="1"/>
  <c r="M40" i="247" s="1"/>
  <c r="N39" i="230"/>
  <c r="K40" i="230"/>
  <c r="L39" i="230" s="1"/>
  <c r="L40" i="230" s="1"/>
  <c r="M39" i="230" s="1"/>
  <c r="M40" i="230" s="1"/>
  <c r="N39" i="30"/>
  <c r="K40" i="30"/>
  <c r="L39" i="30" s="1"/>
  <c r="L40" i="30" s="1"/>
  <c r="M39" i="30" s="1"/>
  <c r="M40" i="30" s="1"/>
  <c r="N39" i="57"/>
  <c r="K40" i="57"/>
  <c r="L39" i="57" s="1"/>
  <c r="L40" i="57" s="1"/>
  <c r="M39" i="57" s="1"/>
  <c r="M40" i="57" s="1"/>
  <c r="N39" i="113"/>
  <c r="K40" i="113"/>
  <c r="L39" i="113" s="1"/>
  <c r="L40" i="113" s="1"/>
  <c r="M39" i="113" s="1"/>
  <c r="M40" i="113" s="1"/>
  <c r="K40" i="142"/>
  <c r="L39" i="142" s="1"/>
  <c r="L40" i="142" s="1"/>
  <c r="M39" i="142" s="1"/>
  <c r="M40" i="142" s="1"/>
  <c r="N39" i="142"/>
  <c r="K40" i="150"/>
  <c r="L39" i="150" s="1"/>
  <c r="L40" i="150" s="1"/>
  <c r="M39" i="150" s="1"/>
  <c r="M40" i="150" s="1"/>
  <c r="N39" i="150"/>
  <c r="N39" i="108"/>
  <c r="K40" i="108"/>
  <c r="L39" i="108" s="1"/>
  <c r="L40" i="108" s="1"/>
  <c r="M39" i="108" s="1"/>
  <c r="M40" i="108" s="1"/>
  <c r="N39" i="130"/>
  <c r="K40" i="130"/>
  <c r="L39" i="130" s="1"/>
  <c r="L40" i="130" s="1"/>
  <c r="M39" i="130" s="1"/>
  <c r="M40" i="130" s="1"/>
  <c r="N39" i="51"/>
  <c r="K40" i="51"/>
  <c r="L39" i="51" s="1"/>
  <c r="L40" i="51" s="1"/>
  <c r="M39" i="51" s="1"/>
  <c r="M40" i="51" s="1"/>
  <c r="N39" i="94"/>
  <c r="K40" i="94"/>
  <c r="L39" i="94" s="1"/>
  <c r="L40" i="94" s="1"/>
  <c r="M39" i="94" s="1"/>
  <c r="M40" i="94" s="1"/>
  <c r="N39" i="32"/>
  <c r="K40" i="32"/>
  <c r="L39" i="32" s="1"/>
  <c r="L40" i="32" s="1"/>
  <c r="M39" i="32" s="1"/>
  <c r="M40" i="32" s="1"/>
  <c r="N39" i="76"/>
  <c r="K40" i="76"/>
  <c r="L39" i="76" s="1"/>
  <c r="L40" i="76" s="1"/>
  <c r="M39" i="76" s="1"/>
  <c r="M40" i="76" s="1"/>
  <c r="K40" i="98"/>
  <c r="L39" i="98" s="1"/>
  <c r="L40" i="98" s="1"/>
  <c r="M39" i="98" s="1"/>
  <c r="M40" i="98" s="1"/>
  <c r="N39" i="98"/>
  <c r="K40" i="101"/>
  <c r="L39" i="101" s="1"/>
  <c r="L40" i="101" s="1"/>
  <c r="M39" i="101" s="1"/>
  <c r="M40" i="101" s="1"/>
  <c r="N39" i="101"/>
  <c r="K40" i="218"/>
  <c r="L39" i="218" s="1"/>
  <c r="L40" i="218" s="1"/>
  <c r="M39" i="218" s="1"/>
  <c r="M40" i="218" s="1"/>
  <c r="N39" i="218"/>
  <c r="K40" i="166"/>
  <c r="L39" i="166" s="1"/>
  <c r="L40" i="166" s="1"/>
  <c r="M39" i="166" s="1"/>
  <c r="M40" i="166" s="1"/>
  <c r="N39" i="166"/>
  <c r="N39" i="216"/>
  <c r="K40" i="216"/>
  <c r="L39" i="216" s="1"/>
  <c r="L40" i="216" s="1"/>
  <c r="M39" i="216" s="1"/>
  <c r="M40" i="216" s="1"/>
  <c r="N39" i="8"/>
  <c r="K40" i="8"/>
  <c r="L39" i="8" s="1"/>
  <c r="L40" i="8" s="1"/>
  <c r="M39" i="8" s="1"/>
  <c r="M40" i="8" s="1"/>
  <c r="N39" i="39"/>
  <c r="K40" i="39"/>
  <c r="L39" i="39" s="1"/>
  <c r="L40" i="39" s="1"/>
  <c r="M39" i="39" s="1"/>
  <c r="M40" i="39" s="1"/>
  <c r="N39" i="70"/>
  <c r="K40" i="70"/>
  <c r="L39" i="70" s="1"/>
  <c r="L40" i="70" s="1"/>
  <c r="M39" i="70" s="1"/>
  <c r="M40" i="70" s="1"/>
  <c r="N39" i="83"/>
  <c r="K40" i="83"/>
  <c r="L39" i="83" s="1"/>
  <c r="L40" i="83" s="1"/>
  <c r="M39" i="83" s="1"/>
  <c r="M40" i="83" s="1"/>
  <c r="N39" i="40"/>
  <c r="K40" i="40"/>
  <c r="L39" i="40" s="1"/>
  <c r="L40" i="40" s="1"/>
  <c r="M39" i="40" s="1"/>
  <c r="M40" i="40" s="1"/>
  <c r="N39" i="77"/>
  <c r="K40" i="77"/>
  <c r="L39" i="77" s="1"/>
  <c r="L40" i="77" s="1"/>
  <c r="M39" i="77" s="1"/>
  <c r="M40" i="77" s="1"/>
  <c r="N39" i="117"/>
  <c r="K40" i="117"/>
  <c r="L39" i="117" s="1"/>
  <c r="L40" i="117" s="1"/>
  <c r="M39" i="117" s="1"/>
  <c r="M40" i="117" s="1"/>
  <c r="K40" i="143"/>
  <c r="L39" i="143" s="1"/>
  <c r="L40" i="143" s="1"/>
  <c r="M39" i="143" s="1"/>
  <c r="M40" i="143" s="1"/>
  <c r="N39" i="143"/>
  <c r="K40" i="151"/>
  <c r="L39" i="151" s="1"/>
  <c r="L40" i="151" s="1"/>
  <c r="M39" i="151" s="1"/>
  <c r="M40" i="151" s="1"/>
  <c r="N39" i="151"/>
  <c r="N39" i="60"/>
  <c r="K40" i="60"/>
  <c r="L39" i="60" s="1"/>
  <c r="L40" i="60" s="1"/>
  <c r="M39" i="60" s="1"/>
  <c r="M40" i="60" s="1"/>
  <c r="N39" i="26"/>
  <c r="K40" i="26"/>
  <c r="L39" i="26" s="1"/>
  <c r="L40" i="26" s="1"/>
  <c r="M39" i="26" s="1"/>
  <c r="M40" i="26" s="1"/>
  <c r="N39" i="53"/>
  <c r="K40" i="53"/>
  <c r="L39" i="53" s="1"/>
  <c r="L40" i="53" s="1"/>
  <c r="M39" i="53" s="1"/>
  <c r="M40" i="53" s="1"/>
  <c r="N39" i="112"/>
  <c r="K40" i="112"/>
  <c r="L39" i="112" s="1"/>
  <c r="L40" i="112" s="1"/>
  <c r="M39" i="112" s="1"/>
  <c r="M40" i="112" s="1"/>
  <c r="N39" i="41"/>
  <c r="K40" i="41"/>
  <c r="L39" i="41" s="1"/>
  <c r="L40" i="41" s="1"/>
  <c r="M39" i="41" s="1"/>
  <c r="M40" i="41" s="1"/>
  <c r="N39" i="78"/>
  <c r="K40" i="78"/>
  <c r="L39" i="78" s="1"/>
  <c r="L40" i="78" s="1"/>
  <c r="M39" i="78" s="1"/>
  <c r="M40" i="78" s="1"/>
  <c r="N39" i="134"/>
  <c r="K40" i="134"/>
  <c r="L39" i="134" s="1"/>
  <c r="L40" i="134" s="1"/>
  <c r="M39" i="134" s="1"/>
  <c r="M40" i="134" s="1"/>
  <c r="N40" i="183"/>
  <c r="O39" i="183"/>
  <c r="N39" i="127"/>
  <c r="K40" i="127"/>
  <c r="L39" i="127" s="1"/>
  <c r="L40" i="127" s="1"/>
  <c r="M39" i="127" s="1"/>
  <c r="M40" i="127" s="1"/>
  <c r="K40" i="186"/>
  <c r="L39" i="186" s="1"/>
  <c r="L40" i="186" s="1"/>
  <c r="M39" i="186" s="1"/>
  <c r="M40" i="186" s="1"/>
  <c r="N39" i="186"/>
  <c r="N39" i="223"/>
  <c r="K40" i="223"/>
  <c r="L39" i="223" s="1"/>
  <c r="L40" i="223" s="1"/>
  <c r="M39" i="223" s="1"/>
  <c r="M40" i="223" s="1"/>
  <c r="K40" i="120"/>
  <c r="L39" i="120" s="1"/>
  <c r="L40" i="120" s="1"/>
  <c r="M39" i="120" s="1"/>
  <c r="M40" i="120" s="1"/>
  <c r="N39" i="120"/>
  <c r="K40" i="160"/>
  <c r="L39" i="160" s="1"/>
  <c r="L40" i="160" s="1"/>
  <c r="M39" i="160" s="1"/>
  <c r="M40" i="160" s="1"/>
  <c r="N39" i="160"/>
  <c r="N39" i="225"/>
  <c r="K40" i="225"/>
  <c r="L39" i="225" s="1"/>
  <c r="L40" i="225" s="1"/>
  <c r="M39" i="225" s="1"/>
  <c r="M40" i="225" s="1"/>
  <c r="N39" i="133"/>
  <c r="K40" i="133"/>
  <c r="L39" i="133" s="1"/>
  <c r="L40" i="133" s="1"/>
  <c r="M39" i="133" s="1"/>
  <c r="M40" i="133" s="1"/>
  <c r="K40" i="168"/>
  <c r="L39" i="168" s="1"/>
  <c r="L40" i="168" s="1"/>
  <c r="M39" i="168" s="1"/>
  <c r="M40" i="168" s="1"/>
  <c r="N39" i="168"/>
  <c r="N39" i="107"/>
  <c r="K40" i="107"/>
  <c r="L39" i="107" s="1"/>
  <c r="L40" i="107" s="1"/>
  <c r="M39" i="107" s="1"/>
  <c r="M40" i="107" s="1"/>
  <c r="K40" i="170"/>
  <c r="L39" i="170" s="1"/>
  <c r="L40" i="170" s="1"/>
  <c r="M39" i="170" s="1"/>
  <c r="M40" i="170" s="1"/>
  <c r="N39" i="170"/>
  <c r="N40" i="227"/>
  <c r="O39" i="227"/>
  <c r="N39" i="131"/>
  <c r="K40" i="131"/>
  <c r="L39" i="131" s="1"/>
  <c r="L40" i="131" s="1"/>
  <c r="M39" i="131" s="1"/>
  <c r="M40" i="131" s="1"/>
  <c r="K40" i="192"/>
  <c r="L39" i="192" s="1"/>
  <c r="L40" i="192" s="1"/>
  <c r="M39" i="192" s="1"/>
  <c r="M40" i="192" s="1"/>
  <c r="N39" i="192"/>
  <c r="N39" i="237"/>
  <c r="K40" i="237"/>
  <c r="L39" i="237" s="1"/>
  <c r="L40" i="237" s="1"/>
  <c r="M39" i="237" s="1"/>
  <c r="M40" i="237" s="1"/>
  <c r="N39" i="226"/>
  <c r="K40" i="226"/>
  <c r="L39" i="226" s="1"/>
  <c r="L40" i="226" s="1"/>
  <c r="M39" i="226" s="1"/>
  <c r="M40" i="226" s="1"/>
  <c r="N39" i="256"/>
  <c r="K40" i="256"/>
  <c r="L39" i="256" s="1"/>
  <c r="L40" i="256" s="1"/>
  <c r="M39" i="256" s="1"/>
  <c r="M40" i="256" s="1"/>
  <c r="N39" i="251"/>
  <c r="K40" i="251"/>
  <c r="L39" i="251" s="1"/>
  <c r="L40" i="251" s="1"/>
  <c r="M39" i="251" s="1"/>
  <c r="M40" i="251" s="1"/>
  <c r="N39" i="222"/>
  <c r="K40" i="222"/>
  <c r="L39" i="222" s="1"/>
  <c r="L40" i="222" s="1"/>
  <c r="M39" i="222" s="1"/>
  <c r="M40" i="222" s="1"/>
  <c r="R39" i="181"/>
  <c r="O40" i="181"/>
  <c r="P39" i="181" s="1"/>
  <c r="P40" i="181" s="1"/>
  <c r="Q39" i="181" s="1"/>
  <c r="Q40" i="181" s="1"/>
  <c r="N39" i="249"/>
  <c r="K40" i="249"/>
  <c r="L39" i="249" s="1"/>
  <c r="L40" i="249" s="1"/>
  <c r="M39" i="249" s="1"/>
  <c r="M40" i="249" s="1"/>
  <c r="K40" i="211"/>
  <c r="L39" i="211" s="1"/>
  <c r="L40" i="211" s="1"/>
  <c r="M39" i="211" s="1"/>
  <c r="M40" i="211" s="1"/>
  <c r="N39" i="211"/>
  <c r="N39" i="244"/>
  <c r="K40" i="244"/>
  <c r="L39" i="244" s="1"/>
  <c r="L40" i="244" s="1"/>
  <c r="M39" i="244" s="1"/>
  <c r="M40" i="244" s="1"/>
  <c r="K40" i="209"/>
  <c r="L39" i="209" s="1"/>
  <c r="L40" i="209" s="1"/>
  <c r="M39" i="209" s="1"/>
  <c r="M40" i="209" s="1"/>
  <c r="N39" i="209"/>
  <c r="N39" i="255"/>
  <c r="K40" i="255"/>
  <c r="L39" i="255" s="1"/>
  <c r="L40" i="255" s="1"/>
  <c r="M39" i="255" s="1"/>
  <c r="M40" i="255" s="1"/>
  <c r="N39" i="242"/>
  <c r="K40" i="242"/>
  <c r="L39" i="242" s="1"/>
  <c r="L40" i="242" s="1"/>
  <c r="M39" i="242" s="1"/>
  <c r="M40" i="242" s="1"/>
  <c r="N39" i="14"/>
  <c r="K40" i="14"/>
  <c r="L39" i="14" s="1"/>
  <c r="L40" i="14" s="1"/>
  <c r="M39" i="14" s="1"/>
  <c r="M40" i="14" s="1"/>
  <c r="N39" i="91"/>
  <c r="K40" i="91"/>
  <c r="L39" i="91" s="1"/>
  <c r="L40" i="91" s="1"/>
  <c r="M39" i="91" s="1"/>
  <c r="M40" i="91" s="1"/>
  <c r="K40" i="144"/>
  <c r="L39" i="144" s="1"/>
  <c r="L40" i="144" s="1"/>
  <c r="M39" i="144" s="1"/>
  <c r="M40" i="144" s="1"/>
  <c r="N39" i="144"/>
  <c r="K40" i="152"/>
  <c r="L39" i="152" s="1"/>
  <c r="L40" i="152" s="1"/>
  <c r="M39" i="152" s="1"/>
  <c r="M40" i="152" s="1"/>
  <c r="N39" i="152"/>
  <c r="N39" i="116"/>
  <c r="K40" i="116"/>
  <c r="L39" i="116" s="1"/>
  <c r="L40" i="116" s="1"/>
  <c r="M39" i="116" s="1"/>
  <c r="M40" i="116" s="1"/>
  <c r="K40" i="182"/>
  <c r="L39" i="182" s="1"/>
  <c r="L40" i="182" s="1"/>
  <c r="M39" i="182" s="1"/>
  <c r="M40" i="182" s="1"/>
  <c r="N39" i="182"/>
  <c r="N39" i="56"/>
  <c r="K40" i="56"/>
  <c r="L39" i="56" s="1"/>
  <c r="L40" i="56" s="1"/>
  <c r="M39" i="56" s="1"/>
  <c r="M40" i="56" s="1"/>
  <c r="N39" i="97"/>
  <c r="K40" i="97"/>
  <c r="L39" i="97" s="1"/>
  <c r="L40" i="97" s="1"/>
  <c r="M39" i="97" s="1"/>
  <c r="M40" i="97" s="1"/>
  <c r="N39" i="44"/>
  <c r="K40" i="44"/>
  <c r="L39" i="44" s="1"/>
  <c r="L40" i="44" s="1"/>
  <c r="M39" i="44" s="1"/>
  <c r="M40" i="44" s="1"/>
  <c r="N39" i="81"/>
  <c r="K40" i="81"/>
  <c r="L39" i="81" s="1"/>
  <c r="L40" i="81" s="1"/>
  <c r="M39" i="81" s="1"/>
  <c r="M40" i="81" s="1"/>
  <c r="K40" i="119"/>
  <c r="L39" i="119" s="1"/>
  <c r="L40" i="119" s="1"/>
  <c r="M39" i="119" s="1"/>
  <c r="M40" i="119" s="1"/>
  <c r="N39" i="119"/>
  <c r="K40" i="187"/>
  <c r="L39" i="187" s="1"/>
  <c r="L40" i="187" s="1"/>
  <c r="M39" i="187" s="1"/>
  <c r="M40" i="187" s="1"/>
  <c r="N39" i="187"/>
  <c r="N39" i="110"/>
  <c r="K40" i="110"/>
  <c r="L39" i="110" s="1"/>
  <c r="L40" i="110" s="1"/>
  <c r="M39" i="110" s="1"/>
  <c r="M40" i="110" s="1"/>
  <c r="N39" i="231"/>
  <c r="K40" i="231"/>
  <c r="L39" i="231" s="1"/>
  <c r="L40" i="231" s="1"/>
  <c r="M39" i="231" s="1"/>
  <c r="M40" i="231" s="1"/>
  <c r="K40" i="102"/>
  <c r="L39" i="102" s="1"/>
  <c r="L40" i="102" s="1"/>
  <c r="M39" i="102" s="1"/>
  <c r="M40" i="102" s="1"/>
  <c r="N39" i="102"/>
  <c r="K40" i="179"/>
  <c r="L39" i="179" s="1"/>
  <c r="L40" i="179" s="1"/>
  <c r="M39" i="179" s="1"/>
  <c r="M40" i="179" s="1"/>
  <c r="N39" i="179"/>
  <c r="N39" i="233"/>
  <c r="K40" i="233"/>
  <c r="L39" i="233" s="1"/>
  <c r="L40" i="233" s="1"/>
  <c r="M39" i="233" s="1"/>
  <c r="M40" i="233" s="1"/>
  <c r="N39" i="17"/>
  <c r="K40" i="17"/>
  <c r="L39" i="17" s="1"/>
  <c r="L40" i="17" s="1"/>
  <c r="M39" i="17" s="1"/>
  <c r="M40" i="17" s="1"/>
  <c r="N39" i="5"/>
  <c r="K40" i="5"/>
  <c r="L39" i="5" s="1"/>
  <c r="L40" i="5" s="1"/>
  <c r="M39" i="5" s="1"/>
  <c r="M40" i="5" s="1"/>
  <c r="N39" i="35"/>
  <c r="K40" i="35"/>
  <c r="L39" i="35" s="1"/>
  <c r="L40" i="35" s="1"/>
  <c r="M39" i="35" s="1"/>
  <c r="M40" i="35" s="1"/>
  <c r="N39" i="7"/>
  <c r="K40" i="7"/>
  <c r="L39" i="7" s="1"/>
  <c r="L40" i="7" s="1"/>
  <c r="M39" i="7" s="1"/>
  <c r="M40" i="7" s="1"/>
  <c r="N39" i="16"/>
  <c r="K40" i="16"/>
  <c r="L39" i="16" s="1"/>
  <c r="L40" i="16" s="1"/>
  <c r="M39" i="16" s="1"/>
  <c r="M40" i="16" s="1"/>
  <c r="N39" i="46"/>
  <c r="K40" i="46"/>
  <c r="L39" i="46" s="1"/>
  <c r="L40" i="46" s="1"/>
  <c r="M39" i="46" s="1"/>
  <c r="M40" i="46" s="1"/>
  <c r="N39" i="6"/>
  <c r="K40" i="6"/>
  <c r="L39" i="6" s="1"/>
  <c r="L40" i="6" s="1"/>
  <c r="M39" i="6" s="1"/>
  <c r="M40" i="6" s="1"/>
  <c r="N39" i="45"/>
  <c r="K40" i="45"/>
  <c r="L39" i="45" s="1"/>
  <c r="L40" i="45" s="1"/>
  <c r="M39" i="45" s="1"/>
  <c r="M40" i="45" s="1"/>
  <c r="N39" i="85"/>
  <c r="K40" i="85"/>
  <c r="L39" i="85" s="1"/>
  <c r="L40" i="85" s="1"/>
  <c r="M39" i="85" s="1"/>
  <c r="M40" i="85" s="1"/>
  <c r="K40" i="137"/>
  <c r="L39" i="137" s="1"/>
  <c r="L40" i="137" s="1"/>
  <c r="M39" i="137" s="1"/>
  <c r="M40" i="137" s="1"/>
  <c r="N39" i="137"/>
  <c r="K40" i="145"/>
  <c r="L39" i="145" s="1"/>
  <c r="L40" i="145" s="1"/>
  <c r="M39" i="145" s="1"/>
  <c r="M40" i="145" s="1"/>
  <c r="N39" i="145"/>
  <c r="K40" i="153"/>
  <c r="L39" i="153" s="1"/>
  <c r="L40" i="153" s="1"/>
  <c r="M39" i="153" s="1"/>
  <c r="M40" i="153" s="1"/>
  <c r="N39" i="153"/>
  <c r="N39" i="65"/>
  <c r="K40" i="65"/>
  <c r="L39" i="65" s="1"/>
  <c r="L40" i="65" s="1"/>
  <c r="M39" i="65" s="1"/>
  <c r="M40" i="65" s="1"/>
  <c r="N39" i="31"/>
  <c r="K40" i="31"/>
  <c r="L39" i="31" s="1"/>
  <c r="L40" i="31" s="1"/>
  <c r="M39" i="31" s="1"/>
  <c r="M40" i="31" s="1"/>
  <c r="N39" i="80"/>
  <c r="K40" i="80"/>
  <c r="L39" i="80" s="1"/>
  <c r="L40" i="80" s="1"/>
  <c r="M39" i="80" s="1"/>
  <c r="M40" i="80" s="1"/>
  <c r="N39" i="63"/>
  <c r="K40" i="63"/>
  <c r="L39" i="63" s="1"/>
  <c r="L40" i="63" s="1"/>
  <c r="M39" i="63" s="1"/>
  <c r="M40" i="63" s="1"/>
  <c r="N39" i="90"/>
  <c r="K40" i="90"/>
  <c r="L39" i="90" s="1"/>
  <c r="L40" i="90" s="1"/>
  <c r="M39" i="90" s="1"/>
  <c r="M40" i="90" s="1"/>
  <c r="K40" i="190"/>
  <c r="L39" i="190" s="1"/>
  <c r="L40" i="190" s="1"/>
  <c r="M39" i="190" s="1"/>
  <c r="M40" i="190" s="1"/>
  <c r="N39" i="190"/>
  <c r="N40" i="175"/>
  <c r="O39" i="175"/>
  <c r="N39" i="132"/>
  <c r="K40" i="132"/>
  <c r="L39" i="132" s="1"/>
  <c r="L40" i="132" s="1"/>
  <c r="M39" i="132" s="1"/>
  <c r="M40" i="132" s="1"/>
  <c r="N39" i="191"/>
  <c r="K40" i="191"/>
  <c r="L39" i="191" s="1"/>
  <c r="L40" i="191" s="1"/>
  <c r="M39" i="191" s="1"/>
  <c r="M40" i="191" s="1"/>
  <c r="N39" i="92"/>
  <c r="K40" i="92"/>
  <c r="L39" i="92" s="1"/>
  <c r="L40" i="92" s="1"/>
  <c r="M39" i="92" s="1"/>
  <c r="M40" i="92" s="1"/>
  <c r="N39" i="125"/>
  <c r="K40" i="125"/>
  <c r="L39" i="125" s="1"/>
  <c r="L40" i="125" s="1"/>
  <c r="M39" i="125" s="1"/>
  <c r="M40" i="125" s="1"/>
  <c r="K40" i="177"/>
  <c r="L39" i="177" s="1"/>
  <c r="L40" i="177" s="1"/>
  <c r="M39" i="177" s="1"/>
  <c r="M40" i="177" s="1"/>
  <c r="N39" i="177"/>
  <c r="N39" i="118"/>
  <c r="K40" i="118"/>
  <c r="L39" i="118" s="1"/>
  <c r="L40" i="118" s="1"/>
  <c r="M39" i="118" s="1"/>
  <c r="M40" i="118" s="1"/>
  <c r="R39" i="157"/>
  <c r="O40" i="157"/>
  <c r="P39" i="157" s="1"/>
  <c r="P40" i="157" s="1"/>
  <c r="Q39" i="157" s="1"/>
  <c r="Q40" i="157" s="1"/>
  <c r="K40" i="121"/>
  <c r="L39" i="121" s="1"/>
  <c r="L40" i="121" s="1"/>
  <c r="M39" i="121" s="1"/>
  <c r="M40" i="121" s="1"/>
  <c r="N39" i="121"/>
  <c r="K40" i="188"/>
  <c r="L39" i="188" s="1"/>
  <c r="L40" i="188" s="1"/>
  <c r="M39" i="188" s="1"/>
  <c r="M40" i="188" s="1"/>
  <c r="N39" i="188"/>
  <c r="N40" i="235"/>
  <c r="O39" i="235"/>
  <c r="K40" i="154"/>
  <c r="L39" i="154" s="1"/>
  <c r="L40" i="154" s="1"/>
  <c r="M39" i="154" s="1"/>
  <c r="M40" i="154" s="1"/>
  <c r="N39" i="154"/>
  <c r="N39" i="245"/>
  <c r="K40" i="245"/>
  <c r="L39" i="245" s="1"/>
  <c r="L40" i="245" s="1"/>
  <c r="M39" i="245" s="1"/>
  <c r="M40" i="245" s="1"/>
  <c r="N39" i="228"/>
  <c r="K40" i="228"/>
  <c r="L39" i="228" s="1"/>
  <c r="L40" i="228" s="1"/>
  <c r="M39" i="228" s="1"/>
  <c r="M40" i="228" s="1"/>
  <c r="K40" i="219"/>
  <c r="L39" i="219" s="1"/>
  <c r="L40" i="219" s="1"/>
  <c r="M39" i="219" s="1"/>
  <c r="M40" i="219" s="1"/>
  <c r="N39" i="219"/>
  <c r="N39" i="1"/>
  <c r="K40" i="1"/>
  <c r="L39" i="1" s="1"/>
  <c r="L40" i="1" s="1"/>
  <c r="M39" i="1" s="1"/>
  <c r="M40" i="1" s="1"/>
  <c r="N39" i="238"/>
  <c r="K40" i="238"/>
  <c r="L39" i="238" s="1"/>
  <c r="L40" i="238" s="1"/>
  <c r="M39" i="238" s="1"/>
  <c r="M40" i="238" s="1"/>
  <c r="K40" i="213"/>
  <c r="L39" i="213" s="1"/>
  <c r="L40" i="213" s="1"/>
  <c r="M39" i="213" s="1"/>
  <c r="M40" i="213" s="1"/>
  <c r="N39" i="213"/>
  <c r="N39" i="257"/>
  <c r="K40" i="257"/>
  <c r="L39" i="257" s="1"/>
  <c r="L40" i="257" s="1"/>
  <c r="M39" i="257" s="1"/>
  <c r="M40" i="257" s="1"/>
  <c r="K40" i="220"/>
  <c r="L39" i="220" s="1"/>
  <c r="L40" i="220" s="1"/>
  <c r="M39" i="220" s="1"/>
  <c r="M40" i="220" s="1"/>
  <c r="N39" i="220"/>
  <c r="N39" i="252"/>
  <c r="K40" i="252"/>
  <c r="L39" i="252" s="1"/>
  <c r="L40" i="252" s="1"/>
  <c r="M39" i="252" s="1"/>
  <c r="M40" i="252" s="1"/>
  <c r="N39" i="232"/>
  <c r="K40" i="232"/>
  <c r="L39" i="232" s="1"/>
  <c r="L40" i="232" s="1"/>
  <c r="M39" i="232" s="1"/>
  <c r="M40" i="232" s="1"/>
  <c r="R39" i="173"/>
  <c r="O40" i="173"/>
  <c r="P39" i="173" s="1"/>
  <c r="P40" i="173" s="1"/>
  <c r="Q39" i="173" s="1"/>
  <c r="Q40" i="173" s="1"/>
  <c r="N39" i="250"/>
  <c r="K40" i="250"/>
  <c r="L39" i="250" s="1"/>
  <c r="L40" i="250" s="1"/>
  <c r="M39" i="250" s="1"/>
  <c r="M40" i="250" s="1"/>
  <c r="N39" i="15"/>
  <c r="K40" i="15"/>
  <c r="L39" i="15" s="1"/>
  <c r="L40" i="15" s="1"/>
  <c r="M39" i="15" s="1"/>
  <c r="M40" i="15" s="1"/>
  <c r="K40" i="79"/>
  <c r="L39" i="79" s="1"/>
  <c r="L40" i="79" s="1"/>
  <c r="M39" i="79" s="1"/>
  <c r="M40" i="79" s="1"/>
  <c r="N39" i="79"/>
  <c r="N39" i="64"/>
  <c r="K40" i="64"/>
  <c r="L39" i="64" s="1"/>
  <c r="L40" i="64" s="1"/>
  <c r="M39" i="64" s="1"/>
  <c r="M40" i="64" s="1"/>
  <c r="N39" i="20"/>
  <c r="K40" i="20"/>
  <c r="L39" i="20" s="1"/>
  <c r="L40" i="20" s="1"/>
  <c r="M39" i="20" s="1"/>
  <c r="M40" i="20" s="1"/>
  <c r="N39" i="69"/>
  <c r="K40" i="69"/>
  <c r="L39" i="69" s="1"/>
  <c r="L40" i="69" s="1"/>
  <c r="M39" i="69" s="1"/>
  <c r="M40" i="69" s="1"/>
  <c r="N39" i="47"/>
  <c r="K40" i="47"/>
  <c r="L39" i="47" s="1"/>
  <c r="L40" i="47" s="1"/>
  <c r="M39" i="47" s="1"/>
  <c r="M40" i="47" s="1"/>
  <c r="K40" i="138"/>
  <c r="L39" i="138" s="1"/>
  <c r="L40" i="138" s="1"/>
  <c r="M39" i="138" s="1"/>
  <c r="M40" i="138" s="1"/>
  <c r="N39" i="138"/>
  <c r="K40" i="146"/>
  <c r="L39" i="146" s="1"/>
  <c r="L40" i="146" s="1"/>
  <c r="M39" i="146" s="1"/>
  <c r="M40" i="146" s="1"/>
  <c r="N39" i="146"/>
  <c r="K40" i="161"/>
  <c r="L39" i="161" s="1"/>
  <c r="L40" i="161" s="1"/>
  <c r="M39" i="161" s="1"/>
  <c r="M40" i="161" s="1"/>
  <c r="N39" i="161"/>
  <c r="N39" i="29"/>
  <c r="K40" i="29"/>
  <c r="L39" i="29" s="1"/>
  <c r="L40" i="29" s="1"/>
  <c r="M39" i="29" s="1"/>
  <c r="M40" i="29" s="1"/>
  <c r="N39" i="61"/>
  <c r="K40" i="61"/>
  <c r="L39" i="61" s="1"/>
  <c r="L40" i="61" s="1"/>
  <c r="M39" i="61" s="1"/>
  <c r="M40" i="61" s="1"/>
  <c r="N39" i="22"/>
  <c r="K40" i="22"/>
  <c r="L39" i="22" s="1"/>
  <c r="L40" i="22" s="1"/>
  <c r="M39" i="22" s="1"/>
  <c r="M40" i="22" s="1"/>
  <c r="N39" i="49"/>
  <c r="K40" i="49"/>
  <c r="L39" i="49" s="1"/>
  <c r="L40" i="49" s="1"/>
  <c r="M39" i="49" s="1"/>
  <c r="M40" i="49" s="1"/>
  <c r="K40" i="86"/>
  <c r="L39" i="86" s="1"/>
  <c r="L40" i="86" s="1"/>
  <c r="M39" i="86" s="1"/>
  <c r="M40" i="86" s="1"/>
  <c r="N39" i="86"/>
  <c r="K40" i="178"/>
  <c r="L39" i="178" s="1"/>
  <c r="L40" i="178" s="1"/>
  <c r="M39" i="178" s="1"/>
  <c r="M40" i="178" s="1"/>
  <c r="N39" i="178"/>
  <c r="K40" i="193"/>
  <c r="L39" i="193" s="1"/>
  <c r="L40" i="193" s="1"/>
  <c r="M39" i="193" s="1"/>
  <c r="M40" i="193" s="1"/>
  <c r="N39" i="193"/>
  <c r="K40" i="169"/>
  <c r="L39" i="169" s="1"/>
  <c r="L40" i="169" s="1"/>
  <c r="M39" i="169" s="1"/>
  <c r="M40" i="169" s="1"/>
  <c r="N39" i="169"/>
  <c r="N39" i="111"/>
  <c r="K40" i="111"/>
  <c r="L39" i="111" s="1"/>
  <c r="L40" i="111" s="1"/>
  <c r="M39" i="111" s="1"/>
  <c r="M40" i="111" s="1"/>
  <c r="K40" i="185"/>
  <c r="L39" i="185" s="1"/>
  <c r="L40" i="185" s="1"/>
  <c r="M39" i="185" s="1"/>
  <c r="M40" i="185" s="1"/>
  <c r="N39" i="185"/>
  <c r="N39" i="66"/>
  <c r="K40" i="66"/>
  <c r="L39" i="66" s="1"/>
  <c r="L40" i="66" s="1"/>
  <c r="M39" i="66" s="1"/>
  <c r="M40" i="66" s="1"/>
  <c r="N39" i="3"/>
  <c r="K40" i="3"/>
  <c r="L39" i="3" s="1"/>
  <c r="L40" i="3" s="1"/>
  <c r="M39" i="3" s="1"/>
  <c r="M40" i="3" s="1"/>
  <c r="N39" i="42"/>
  <c r="K40" i="42"/>
  <c r="L39" i="42" s="1"/>
  <c r="L40" i="42" s="1"/>
  <c r="M39" i="42" s="1"/>
  <c r="M40" i="42" s="1"/>
  <c r="N39" i="75"/>
  <c r="K40" i="75"/>
  <c r="L39" i="75" s="1"/>
  <c r="L40" i="75" s="1"/>
  <c r="M39" i="75" s="1"/>
  <c r="M40" i="75" s="1"/>
  <c r="K40" i="136"/>
  <c r="L39" i="136" s="1"/>
  <c r="L40" i="136" s="1"/>
  <c r="M39" i="136" s="1"/>
  <c r="M40" i="136" s="1"/>
  <c r="N39" i="136"/>
  <c r="N39" i="2"/>
  <c r="K40" i="2"/>
  <c r="L39" i="2" s="1"/>
  <c r="L40" i="2" s="1"/>
  <c r="M39" i="2" s="1"/>
  <c r="M40" i="2" s="1"/>
  <c r="N39" i="50"/>
  <c r="K40" i="50"/>
  <c r="L39" i="50" s="1"/>
  <c r="L40" i="50" s="1"/>
  <c r="M39" i="50" s="1"/>
  <c r="M40" i="50" s="1"/>
  <c r="N39" i="4"/>
  <c r="K40" i="4"/>
  <c r="L39" i="4" s="1"/>
  <c r="L40" i="4" s="1"/>
  <c r="M39" i="4" s="1"/>
  <c r="M40" i="4" s="1"/>
  <c r="N39" i="21"/>
  <c r="K40" i="21"/>
  <c r="L39" i="21" s="1"/>
  <c r="L40" i="21" s="1"/>
  <c r="M39" i="21" s="1"/>
  <c r="M40" i="21" s="1"/>
  <c r="N39" i="54"/>
  <c r="K40" i="54"/>
  <c r="L39" i="54" s="1"/>
  <c r="L40" i="54" s="1"/>
  <c r="M39" i="54" s="1"/>
  <c r="M40" i="54" s="1"/>
  <c r="N39" i="11"/>
  <c r="K40" i="11"/>
  <c r="L39" i="11" s="1"/>
  <c r="L40" i="11" s="1"/>
  <c r="M39" i="11" s="1"/>
  <c r="M40" i="11" s="1"/>
  <c r="N39" i="18"/>
  <c r="K40" i="18"/>
  <c r="L39" i="18" s="1"/>
  <c r="L40" i="18" s="1"/>
  <c r="M39" i="18" s="1"/>
  <c r="M40" i="18" s="1"/>
  <c r="N39" i="67"/>
  <c r="K40" i="67"/>
  <c r="L39" i="67" s="1"/>
  <c r="L40" i="67" s="1"/>
  <c r="M39" i="67" s="1"/>
  <c r="M40" i="67" s="1"/>
  <c r="N39" i="87"/>
  <c r="K40" i="87"/>
  <c r="L39" i="87" s="1"/>
  <c r="L40" i="87" s="1"/>
  <c r="M39" i="87" s="1"/>
  <c r="M40" i="87" s="1"/>
  <c r="K40" i="139"/>
  <c r="L39" i="139" s="1"/>
  <c r="L40" i="139" s="1"/>
  <c r="M39" i="139" s="1"/>
  <c r="M40" i="139" s="1"/>
  <c r="N39" i="139"/>
  <c r="K40" i="147"/>
  <c r="L39" i="147" s="1"/>
  <c r="L40" i="147" s="1"/>
  <c r="M39" i="147" s="1"/>
  <c r="M40" i="147" s="1"/>
  <c r="N39" i="147"/>
  <c r="N39" i="38"/>
  <c r="K40" i="38"/>
  <c r="L39" i="38" s="1"/>
  <c r="L40" i="38" s="1"/>
  <c r="M39" i="38" s="1"/>
  <c r="M40" i="38" s="1"/>
  <c r="N39" i="43"/>
  <c r="K40" i="43"/>
  <c r="L39" i="43" s="1"/>
  <c r="L40" i="43" s="1"/>
  <c r="M39" i="43" s="1"/>
  <c r="M40" i="43" s="1"/>
  <c r="N39" i="95"/>
  <c r="K40" i="95"/>
  <c r="L39" i="95" s="1"/>
  <c r="L40" i="95" s="1"/>
  <c r="M39" i="95" s="1"/>
  <c r="M40" i="95" s="1"/>
  <c r="N39" i="19"/>
  <c r="K40" i="19"/>
  <c r="L39" i="19" s="1"/>
  <c r="L40" i="19" s="1"/>
  <c r="M39" i="19" s="1"/>
  <c r="M40" i="19" s="1"/>
  <c r="N39" i="68"/>
  <c r="K40" i="68"/>
  <c r="L39" i="68" s="1"/>
  <c r="L40" i="68" s="1"/>
  <c r="M39" i="68" s="1"/>
  <c r="M40" i="68" s="1"/>
  <c r="N39" i="103"/>
  <c r="K40" i="103"/>
  <c r="L39" i="103" s="1"/>
  <c r="L40" i="103" s="1"/>
  <c r="M39" i="103" s="1"/>
  <c r="M40" i="103" s="1"/>
  <c r="K40" i="162"/>
  <c r="L39" i="162" s="1"/>
  <c r="L40" i="162" s="1"/>
  <c r="M39" i="162" s="1"/>
  <c r="M40" i="162" s="1"/>
  <c r="N39" i="162"/>
  <c r="K40" i="201"/>
  <c r="L39" i="201" s="1"/>
  <c r="L40" i="201" s="1"/>
  <c r="M39" i="201" s="1"/>
  <c r="M40" i="201" s="1"/>
  <c r="N39" i="201"/>
  <c r="N39" i="99"/>
  <c r="K40" i="99"/>
  <c r="L39" i="99" s="1"/>
  <c r="L40" i="99" s="1"/>
  <c r="M39" i="99" s="1"/>
  <c r="M40" i="99" s="1"/>
  <c r="K40" i="156"/>
  <c r="L39" i="156" s="1"/>
  <c r="L40" i="156" s="1"/>
  <c r="M39" i="156" s="1"/>
  <c r="M40" i="156" s="1"/>
  <c r="N39" i="156"/>
  <c r="N39" i="123"/>
  <c r="K40" i="123"/>
  <c r="L39" i="123" s="1"/>
  <c r="L40" i="123" s="1"/>
  <c r="M39" i="123" s="1"/>
  <c r="M40" i="123" s="1"/>
  <c r="R39" i="159"/>
  <c r="O40" i="159"/>
  <c r="P39" i="159" s="1"/>
  <c r="P40" i="159" s="1"/>
  <c r="Q39" i="159" s="1"/>
  <c r="Q40" i="159" s="1"/>
  <c r="K40" i="174"/>
  <c r="L39" i="174" s="1"/>
  <c r="L40" i="174" s="1"/>
  <c r="M39" i="174" s="1"/>
  <c r="M40" i="174" s="1"/>
  <c r="N39" i="174"/>
  <c r="R39" i="165"/>
  <c r="O40" i="165"/>
  <c r="P39" i="165" s="1"/>
  <c r="P40" i="165" s="1"/>
  <c r="Q39" i="165" s="1"/>
  <c r="Q40" i="165" s="1"/>
  <c r="K40" i="199"/>
  <c r="L39" i="199" s="1"/>
  <c r="L40" i="199" s="1"/>
  <c r="M39" i="199" s="1"/>
  <c r="M40" i="199" s="1"/>
  <c r="N39" i="199"/>
  <c r="N39" i="88"/>
  <c r="K40" i="88"/>
  <c r="L39" i="88" s="1"/>
  <c r="L40" i="88" s="1"/>
  <c r="M39" i="88" s="1"/>
  <c r="M40" i="88" s="1"/>
  <c r="K40" i="176"/>
  <c r="L39" i="176" s="1"/>
  <c r="L40" i="176" s="1"/>
  <c r="M39" i="176" s="1"/>
  <c r="M40" i="176" s="1"/>
  <c r="N39" i="176"/>
  <c r="R39" i="208"/>
  <c r="O40" i="208"/>
  <c r="P39" i="208" s="1"/>
  <c r="P40" i="208" s="1"/>
  <c r="Q39" i="208" s="1"/>
  <c r="Q40" i="208" s="1"/>
  <c r="N39" i="253"/>
  <c r="K40" i="253"/>
  <c r="L39" i="253" s="1"/>
  <c r="L40" i="253" s="1"/>
  <c r="M39" i="253" s="1"/>
  <c r="M40" i="253" s="1"/>
  <c r="N39" i="240"/>
  <c r="K40" i="240"/>
  <c r="L39" i="240" s="1"/>
  <c r="L40" i="240" s="1"/>
  <c r="M39" i="240" s="1"/>
  <c r="M40" i="240" s="1"/>
  <c r="K40" i="198"/>
  <c r="L39" i="198" s="1"/>
  <c r="L40" i="198" s="1"/>
  <c r="M39" i="198" s="1"/>
  <c r="M40" i="198" s="1"/>
  <c r="N39" i="198"/>
  <c r="N39" i="246"/>
  <c r="K40" i="246"/>
  <c r="L39" i="246" s="1"/>
  <c r="L40" i="246" s="1"/>
  <c r="M39" i="246" s="1"/>
  <c r="M40" i="246" s="1"/>
  <c r="N39" i="229"/>
  <c r="K40" i="229"/>
  <c r="L39" i="229" s="1"/>
  <c r="L40" i="229" s="1"/>
  <c r="M39" i="229" s="1"/>
  <c r="M40" i="229" s="1"/>
  <c r="N39" i="196"/>
  <c r="K40" i="196"/>
  <c r="L39" i="196" s="1"/>
  <c r="L40" i="196" s="1"/>
  <c r="M39" i="196" s="1"/>
  <c r="M40" i="196" s="1"/>
  <c r="N39" i="234"/>
  <c r="K40" i="234"/>
  <c r="L39" i="234" s="1"/>
  <c r="L40" i="234" s="1"/>
  <c r="M39" i="234" s="1"/>
  <c r="M40" i="234" s="1"/>
  <c r="K40" i="203"/>
  <c r="L39" i="203" s="1"/>
  <c r="L40" i="203" s="1"/>
  <c r="M39" i="203" s="1"/>
  <c r="M40" i="203" s="1"/>
  <c r="N39" i="203"/>
  <c r="N39" i="239"/>
  <c r="K40" i="239"/>
  <c r="L39" i="239" s="1"/>
  <c r="L40" i="239" s="1"/>
  <c r="M39" i="239" s="1"/>
  <c r="M40" i="239" s="1"/>
  <c r="K40" i="214"/>
  <c r="L39" i="214" s="1"/>
  <c r="L40" i="214" s="1"/>
  <c r="M39" i="214" s="1"/>
  <c r="M40" i="214" s="1"/>
  <c r="N39" i="214"/>
  <c r="N39" i="258"/>
  <c r="K40" i="258"/>
  <c r="L39" i="258" s="1"/>
  <c r="L40" i="258" s="1"/>
  <c r="M39" i="258" s="1"/>
  <c r="M40" i="258" s="1"/>
  <c r="N39" i="59"/>
  <c r="K40" i="59"/>
  <c r="L39" i="59" s="1"/>
  <c r="L40" i="59" s="1"/>
  <c r="M39" i="59" s="1"/>
  <c r="M40" i="59" s="1"/>
  <c r="N40" i="82"/>
  <c r="O39" i="82"/>
  <c r="N39" i="12"/>
  <c r="K40" i="12"/>
  <c r="L39" i="12" s="1"/>
  <c r="L40" i="12" s="1"/>
  <c r="M39" i="12" s="1"/>
  <c r="M40" i="12" s="1"/>
  <c r="N39" i="93"/>
  <c r="K40" i="93"/>
  <c r="L39" i="93" s="1"/>
  <c r="L40" i="93" s="1"/>
  <c r="M39" i="93" s="1"/>
  <c r="M40" i="93" s="1"/>
  <c r="N39" i="25"/>
  <c r="K40" i="25"/>
  <c r="L39" i="25" s="1"/>
  <c r="L40" i="25" s="1"/>
  <c r="M39" i="25" s="1"/>
  <c r="M40" i="25" s="1"/>
  <c r="N39" i="58"/>
  <c r="K40" i="58"/>
  <c r="L39" i="58" s="1"/>
  <c r="L40" i="58" s="1"/>
  <c r="M39" i="58" s="1"/>
  <c r="M40" i="58" s="1"/>
  <c r="N39" i="9"/>
  <c r="K40" i="9"/>
  <c r="L39" i="9" s="1"/>
  <c r="L40" i="9" s="1"/>
  <c r="M39" i="9" s="1"/>
  <c r="M40" i="9" s="1"/>
  <c r="N39" i="37"/>
  <c r="K40" i="37"/>
  <c r="L39" i="37" s="1"/>
  <c r="L40" i="37" s="1"/>
  <c r="M39" i="37" s="1"/>
  <c r="M40" i="37" s="1"/>
  <c r="N39" i="74"/>
  <c r="K40" i="74"/>
  <c r="L39" i="74" s="1"/>
  <c r="L40" i="74" s="1"/>
  <c r="M39" i="74" s="1"/>
  <c r="M40" i="74" s="1"/>
  <c r="N39" i="52"/>
  <c r="K40" i="52"/>
  <c r="L39" i="52" s="1"/>
  <c r="L40" i="52" s="1"/>
  <c r="M39" i="52" s="1"/>
  <c r="M40" i="52" s="1"/>
  <c r="N39" i="105"/>
  <c r="K40" i="105"/>
  <c r="L39" i="105" s="1"/>
  <c r="L40" i="105" s="1"/>
  <c r="M39" i="105" s="1"/>
  <c r="M40" i="105" s="1"/>
  <c r="K40" i="140"/>
  <c r="L39" i="140" s="1"/>
  <c r="L40" i="140" s="1"/>
  <c r="M39" i="140" s="1"/>
  <c r="M40" i="140" s="1"/>
  <c r="N39" i="140"/>
  <c r="K40" i="148"/>
  <c r="L39" i="148" s="1"/>
  <c r="L40" i="148" s="1"/>
  <c r="M39" i="148" s="1"/>
  <c r="M40" i="148" s="1"/>
  <c r="N39" i="148"/>
  <c r="N39" i="96"/>
  <c r="K40" i="96"/>
  <c r="L39" i="96" s="1"/>
  <c r="L40" i="96" s="1"/>
  <c r="M39" i="96" s="1"/>
  <c r="M40" i="96" s="1"/>
  <c r="N39" i="122"/>
  <c r="K40" i="122"/>
  <c r="L39" i="122" s="1"/>
  <c r="L40" i="122" s="1"/>
  <c r="M39" i="122" s="1"/>
  <c r="M40" i="122" s="1"/>
  <c r="N39" i="34"/>
  <c r="K40" i="34"/>
  <c r="L39" i="34" s="1"/>
  <c r="L40" i="34" s="1"/>
  <c r="M39" i="34" s="1"/>
  <c r="M40" i="34" s="1"/>
  <c r="N39" i="84"/>
  <c r="K40" i="84"/>
  <c r="L39" i="84" s="1"/>
  <c r="L40" i="84" s="1"/>
  <c r="M39" i="84" s="1"/>
  <c r="M40" i="84" s="1"/>
  <c r="N39" i="27"/>
  <c r="K40" i="27"/>
  <c r="L39" i="27" s="1"/>
  <c r="L40" i="27" s="1"/>
  <c r="M39" i="27" s="1"/>
  <c r="M40" i="27" s="1"/>
  <c r="N39" i="71"/>
  <c r="K40" i="71"/>
  <c r="L39" i="71" s="1"/>
  <c r="L40" i="71" s="1"/>
  <c r="M39" i="71" s="1"/>
  <c r="M40" i="71" s="1"/>
  <c r="N39" i="89"/>
  <c r="K40" i="89"/>
  <c r="L39" i="89" s="1"/>
  <c r="L40" i="89" s="1"/>
  <c r="M39" i="89" s="1"/>
  <c r="M40" i="89" s="1"/>
  <c r="N39" i="129"/>
  <c r="K40" i="129"/>
  <c r="L39" i="129" s="1"/>
  <c r="L40" i="129" s="1"/>
  <c r="M39" i="129" s="1"/>
  <c r="M40" i="129" s="1"/>
  <c r="K40" i="180"/>
  <c r="L39" i="180" s="1"/>
  <c r="L40" i="180" s="1"/>
  <c r="M39" i="180" s="1"/>
  <c r="M40" i="180" s="1"/>
  <c r="N39" i="180"/>
  <c r="K40" i="195"/>
  <c r="L39" i="195" s="1"/>
  <c r="L40" i="195" s="1"/>
  <c r="M39" i="195" s="1"/>
  <c r="M40" i="195" s="1"/>
  <c r="N39" i="195"/>
  <c r="K40" i="204"/>
  <c r="L39" i="204" s="1"/>
  <c r="L40" i="204" s="1"/>
  <c r="M39" i="204" s="1"/>
  <c r="M40" i="204" s="1"/>
  <c r="N39" i="204"/>
  <c r="N40" i="189"/>
  <c r="O39" i="189"/>
  <c r="N39" i="135"/>
  <c r="K40" i="135"/>
  <c r="L39" i="135" s="1"/>
  <c r="L40" i="135" s="1"/>
  <c r="M39" i="135" s="1"/>
  <c r="M40" i="135" s="1"/>
  <c r="K40" i="202"/>
  <c r="L39" i="202" s="1"/>
  <c r="L40" i="202" s="1"/>
  <c r="M39" i="202" s="1"/>
  <c r="M40" i="202" s="1"/>
  <c r="N39" i="202"/>
  <c r="K40" i="104" l="1"/>
  <c r="L39" i="104" s="1"/>
  <c r="L40" i="104" s="1"/>
  <c r="M39" i="104" s="1"/>
  <c r="M40" i="104" s="1"/>
  <c r="K40" i="124"/>
  <c r="L39" i="124" s="1"/>
  <c r="L40" i="124" s="1"/>
  <c r="M39" i="124" s="1"/>
  <c r="M40" i="124" s="1"/>
  <c r="K40" i="10"/>
  <c r="L39" i="10" s="1"/>
  <c r="L40" i="10" s="1"/>
  <c r="M39" i="10" s="1"/>
  <c r="M40" i="10" s="1"/>
  <c r="N39" i="48"/>
  <c r="K40" i="224"/>
  <c r="L39" i="224" s="1"/>
  <c r="L40" i="224" s="1"/>
  <c r="M39" i="224" s="1"/>
  <c r="M40" i="224" s="1"/>
  <c r="N40" i="206"/>
  <c r="O39" i="206"/>
  <c r="N40" i="200"/>
  <c r="O39" i="200"/>
  <c r="N40" i="172"/>
  <c r="O39" i="172"/>
  <c r="O39" i="164"/>
  <c r="N40" i="164"/>
  <c r="N40" i="155"/>
  <c r="O39" i="155"/>
  <c r="R39" i="189"/>
  <c r="O40" i="189"/>
  <c r="P39" i="189" s="1"/>
  <c r="P40" i="189" s="1"/>
  <c r="Q39" i="189" s="1"/>
  <c r="Q40" i="189" s="1"/>
  <c r="N40" i="25"/>
  <c r="O39" i="25"/>
  <c r="N40" i="59"/>
  <c r="O39" i="59"/>
  <c r="N40" i="246"/>
  <c r="O39" i="246"/>
  <c r="N40" i="253"/>
  <c r="O39" i="253"/>
  <c r="N40" i="123"/>
  <c r="O39" i="123"/>
  <c r="N40" i="95"/>
  <c r="O39" i="95"/>
  <c r="N40" i="11"/>
  <c r="O39" i="11"/>
  <c r="N40" i="50"/>
  <c r="O39" i="50"/>
  <c r="N40" i="42"/>
  <c r="O39" i="42"/>
  <c r="N40" i="111"/>
  <c r="O39" i="111"/>
  <c r="N40" i="124"/>
  <c r="O39" i="124"/>
  <c r="N40" i="61"/>
  <c r="O39" i="61"/>
  <c r="N40" i="10"/>
  <c r="O39" i="10"/>
  <c r="N40" i="250"/>
  <c r="O39" i="250"/>
  <c r="N40" i="1"/>
  <c r="O39" i="1"/>
  <c r="N40" i="132"/>
  <c r="O39" i="132"/>
  <c r="N40" i="63"/>
  <c r="O39" i="63"/>
  <c r="N40" i="65"/>
  <c r="O39" i="65"/>
  <c r="N40" i="85"/>
  <c r="O39" i="85"/>
  <c r="N40" i="16"/>
  <c r="O39" i="16"/>
  <c r="N40" i="17"/>
  <c r="O39" i="17"/>
  <c r="N40" i="231"/>
  <c r="O39" i="231"/>
  <c r="N40" i="81"/>
  <c r="O39" i="81"/>
  <c r="N40" i="91"/>
  <c r="O39" i="91"/>
  <c r="R40" i="181"/>
  <c r="S39" i="181"/>
  <c r="N40" i="226"/>
  <c r="O39" i="226"/>
  <c r="R39" i="227"/>
  <c r="O40" i="227"/>
  <c r="P39" i="227" s="1"/>
  <c r="P40" i="227" s="1"/>
  <c r="Q39" i="227" s="1"/>
  <c r="Q40" i="227" s="1"/>
  <c r="N40" i="133"/>
  <c r="O39" i="133"/>
  <c r="N40" i="223"/>
  <c r="O39" i="223"/>
  <c r="N40" i="134"/>
  <c r="O39" i="134"/>
  <c r="N40" i="53"/>
  <c r="O39" i="53"/>
  <c r="N40" i="83"/>
  <c r="O39" i="83"/>
  <c r="N40" i="216"/>
  <c r="O39" i="216"/>
  <c r="N40" i="94"/>
  <c r="O39" i="94"/>
  <c r="N40" i="30"/>
  <c r="O39" i="30"/>
  <c r="N40" i="236"/>
  <c r="O39" i="236"/>
  <c r="R40" i="167"/>
  <c r="S39" i="167"/>
  <c r="N40" i="126"/>
  <c r="O39" i="126"/>
  <c r="N40" i="48"/>
  <c r="O39" i="48"/>
  <c r="N40" i="109"/>
  <c r="O39" i="109"/>
  <c r="N40" i="62"/>
  <c r="O39" i="62"/>
  <c r="N40" i="148"/>
  <c r="O39" i="148"/>
  <c r="N40" i="203"/>
  <c r="O39" i="203"/>
  <c r="N40" i="199"/>
  <c r="O39" i="199"/>
  <c r="N40" i="162"/>
  <c r="O39" i="162"/>
  <c r="N40" i="139"/>
  <c r="O39" i="139"/>
  <c r="N40" i="138"/>
  <c r="O39" i="138"/>
  <c r="N40" i="220"/>
  <c r="O39" i="220"/>
  <c r="N40" i="121"/>
  <c r="O39" i="121"/>
  <c r="N40" i="177"/>
  <c r="O39" i="177"/>
  <c r="N40" i="182"/>
  <c r="O39" i="182"/>
  <c r="N40" i="209"/>
  <c r="O39" i="209"/>
  <c r="N40" i="143"/>
  <c r="O39" i="143"/>
  <c r="N40" i="150"/>
  <c r="O39" i="150"/>
  <c r="N40" i="217"/>
  <c r="O39" i="217"/>
  <c r="N40" i="221"/>
  <c r="O39" i="221"/>
  <c r="N40" i="210"/>
  <c r="O39" i="210"/>
  <c r="N40" i="212"/>
  <c r="O39" i="212"/>
  <c r="N40" i="37"/>
  <c r="O39" i="37"/>
  <c r="R40" i="208"/>
  <c r="S39" i="208"/>
  <c r="R40" i="165"/>
  <c r="S39" i="165"/>
  <c r="N40" i="103"/>
  <c r="O39" i="103"/>
  <c r="N40" i="43"/>
  <c r="O39" i="43"/>
  <c r="N40" i="87"/>
  <c r="O39" i="87"/>
  <c r="N40" i="54"/>
  <c r="O39" i="54"/>
  <c r="N40" i="2"/>
  <c r="O39" i="2"/>
  <c r="N40" i="3"/>
  <c r="O39" i="3"/>
  <c r="N40" i="29"/>
  <c r="O39" i="29"/>
  <c r="N40" i="47"/>
  <c r="O39" i="47"/>
  <c r="N40" i="64"/>
  <c r="O39" i="64"/>
  <c r="R40" i="173"/>
  <c r="S39" i="173"/>
  <c r="N40" i="257"/>
  <c r="O39" i="257"/>
  <c r="N40" i="125"/>
  <c r="O39" i="125"/>
  <c r="R39" i="175"/>
  <c r="O40" i="175"/>
  <c r="P39" i="175" s="1"/>
  <c r="P40" i="175" s="1"/>
  <c r="Q39" i="175" s="1"/>
  <c r="Q40" i="175" s="1"/>
  <c r="N40" i="45"/>
  <c r="O39" i="45"/>
  <c r="N40" i="7"/>
  <c r="O39" i="7"/>
  <c r="N40" i="233"/>
  <c r="O39" i="233"/>
  <c r="N40" i="110"/>
  <c r="O39" i="110"/>
  <c r="N40" i="44"/>
  <c r="O39" i="44"/>
  <c r="N40" i="116"/>
  <c r="O39" i="116"/>
  <c r="N40" i="14"/>
  <c r="O39" i="14"/>
  <c r="N40" i="244"/>
  <c r="O39" i="244"/>
  <c r="N40" i="222"/>
  <c r="O39" i="222"/>
  <c r="N40" i="237"/>
  <c r="O39" i="237"/>
  <c r="N40" i="225"/>
  <c r="O39" i="225"/>
  <c r="N40" i="78"/>
  <c r="O39" i="78"/>
  <c r="N40" i="26"/>
  <c r="O39" i="26"/>
  <c r="N40" i="117"/>
  <c r="O39" i="117"/>
  <c r="N40" i="70"/>
  <c r="O39" i="70"/>
  <c r="N40" i="51"/>
  <c r="O39" i="51"/>
  <c r="N40" i="230"/>
  <c r="O39" i="230"/>
  <c r="N40" i="243"/>
  <c r="O39" i="243"/>
  <c r="N40" i="197"/>
  <c r="O39" i="197"/>
  <c r="N40" i="55"/>
  <c r="O39" i="55"/>
  <c r="N40" i="28"/>
  <c r="O39" i="28"/>
  <c r="N40" i="84"/>
  <c r="O39" i="84"/>
  <c r="N40" i="34"/>
  <c r="O39" i="34"/>
  <c r="N40" i="204"/>
  <c r="O39" i="204"/>
  <c r="N40" i="140"/>
  <c r="O39" i="140"/>
  <c r="N40" i="198"/>
  <c r="O39" i="198"/>
  <c r="N40" i="156"/>
  <c r="O39" i="156"/>
  <c r="N40" i="169"/>
  <c r="O39" i="169"/>
  <c r="N40" i="86"/>
  <c r="O39" i="86"/>
  <c r="N40" i="219"/>
  <c r="O39" i="219"/>
  <c r="N40" i="154"/>
  <c r="O39" i="154"/>
  <c r="N40" i="153"/>
  <c r="O39" i="153"/>
  <c r="N40" i="170"/>
  <c r="O39" i="170"/>
  <c r="N40" i="186"/>
  <c r="O39" i="186"/>
  <c r="N40" i="166"/>
  <c r="O39" i="166"/>
  <c r="N40" i="98"/>
  <c r="O39" i="98"/>
  <c r="N40" i="142"/>
  <c r="O39" i="142"/>
  <c r="N40" i="205"/>
  <c r="O39" i="205"/>
  <c r="N40" i="184"/>
  <c r="O39" i="184"/>
  <c r="N40" i="100"/>
  <c r="O39" i="100"/>
  <c r="N40" i="171"/>
  <c r="O39" i="171"/>
  <c r="N40" i="73"/>
  <c r="O39" i="73"/>
  <c r="N40" i="72"/>
  <c r="O39" i="72"/>
  <c r="N40" i="74"/>
  <c r="O39" i="74"/>
  <c r="N40" i="258"/>
  <c r="O39" i="258"/>
  <c r="N40" i="71"/>
  <c r="O39" i="71"/>
  <c r="N40" i="122"/>
  <c r="O39" i="122"/>
  <c r="N40" i="105"/>
  <c r="O39" i="105"/>
  <c r="N40" i="9"/>
  <c r="O39" i="9"/>
  <c r="N40" i="12"/>
  <c r="O39" i="12"/>
  <c r="N40" i="196"/>
  <c r="O39" i="196"/>
  <c r="N40" i="224"/>
  <c r="O39" i="224"/>
  <c r="N40" i="99"/>
  <c r="O39" i="99"/>
  <c r="N40" i="68"/>
  <c r="O39" i="68"/>
  <c r="N40" i="38"/>
  <c r="O39" i="38"/>
  <c r="N40" i="67"/>
  <c r="O39" i="67"/>
  <c r="N40" i="21"/>
  <c r="O39" i="21"/>
  <c r="N40" i="66"/>
  <c r="O39" i="66"/>
  <c r="N40" i="49"/>
  <c r="O39" i="49"/>
  <c r="N40" i="69"/>
  <c r="O39" i="69"/>
  <c r="N40" i="232"/>
  <c r="O39" i="232"/>
  <c r="N40" i="228"/>
  <c r="O39" i="228"/>
  <c r="R39" i="235"/>
  <c r="O40" i="235"/>
  <c r="P39" i="235" s="1"/>
  <c r="P40" i="235" s="1"/>
  <c r="Q39" i="235" s="1"/>
  <c r="Q40" i="235" s="1"/>
  <c r="R40" i="157"/>
  <c r="S39" i="157"/>
  <c r="N40" i="92"/>
  <c r="O39" i="92"/>
  <c r="N40" i="80"/>
  <c r="O39" i="80"/>
  <c r="N40" i="6"/>
  <c r="O39" i="6"/>
  <c r="N40" i="35"/>
  <c r="O39" i="35"/>
  <c r="N40" i="97"/>
  <c r="O39" i="97"/>
  <c r="N40" i="242"/>
  <c r="O39" i="242"/>
  <c r="N40" i="251"/>
  <c r="O39" i="251"/>
  <c r="N40" i="107"/>
  <c r="O39" i="107"/>
  <c r="N40" i="127"/>
  <c r="O39" i="127"/>
  <c r="N40" i="41"/>
  <c r="O39" i="41"/>
  <c r="N40" i="60"/>
  <c r="O39" i="60"/>
  <c r="N40" i="77"/>
  <c r="O39" i="77"/>
  <c r="N40" i="39"/>
  <c r="O39" i="39"/>
  <c r="N40" i="76"/>
  <c r="O39" i="76"/>
  <c r="N40" i="130"/>
  <c r="O39" i="130"/>
  <c r="N40" i="113"/>
  <c r="O39" i="113"/>
  <c r="N40" i="247"/>
  <c r="O39" i="247"/>
  <c r="N40" i="241"/>
  <c r="O39" i="241"/>
  <c r="N40" i="248"/>
  <c r="O39" i="248"/>
  <c r="N40" i="114"/>
  <c r="O39" i="114"/>
  <c r="N40" i="115"/>
  <c r="O39" i="115"/>
  <c r="N40" i="24"/>
  <c r="O39" i="24"/>
  <c r="N40" i="23"/>
  <c r="O39" i="23"/>
  <c r="N40" i="13"/>
  <c r="O39" i="13"/>
  <c r="N40" i="129"/>
  <c r="O39" i="129"/>
  <c r="N40" i="93"/>
  <c r="O39" i="93"/>
  <c r="N40" i="202"/>
  <c r="O39" i="202"/>
  <c r="N40" i="195"/>
  <c r="O39" i="195"/>
  <c r="N40" i="214"/>
  <c r="O39" i="214"/>
  <c r="N40" i="176"/>
  <c r="O39" i="176"/>
  <c r="N40" i="174"/>
  <c r="O39" i="174"/>
  <c r="N40" i="136"/>
  <c r="O39" i="136"/>
  <c r="N40" i="193"/>
  <c r="O39" i="193"/>
  <c r="N40" i="161"/>
  <c r="O39" i="161"/>
  <c r="N40" i="79"/>
  <c r="O39" i="79"/>
  <c r="N40" i="213"/>
  <c r="O39" i="213"/>
  <c r="N40" i="190"/>
  <c r="O39" i="190"/>
  <c r="N40" i="145"/>
  <c r="O39" i="145"/>
  <c r="N40" i="179"/>
  <c r="O39" i="179"/>
  <c r="N40" i="187"/>
  <c r="O39" i="187"/>
  <c r="N40" i="152"/>
  <c r="O39" i="152"/>
  <c r="N40" i="211"/>
  <c r="O39" i="211"/>
  <c r="N40" i="192"/>
  <c r="O39" i="192"/>
  <c r="N40" i="160"/>
  <c r="O39" i="160"/>
  <c r="N40" i="218"/>
  <c r="O39" i="218"/>
  <c r="N40" i="163"/>
  <c r="O39" i="163"/>
  <c r="N40" i="158"/>
  <c r="O39" i="158"/>
  <c r="N40" i="149"/>
  <c r="O39" i="149"/>
  <c r="N40" i="89"/>
  <c r="O39" i="89"/>
  <c r="N40" i="27"/>
  <c r="O39" i="27"/>
  <c r="N40" i="52"/>
  <c r="O39" i="52"/>
  <c r="O40" i="82"/>
  <c r="P39" i="82" s="1"/>
  <c r="P40" i="82" s="1"/>
  <c r="Q39" i="82" s="1"/>
  <c r="Q40" i="82" s="1"/>
  <c r="R39" i="82"/>
  <c r="N40" i="239"/>
  <c r="O39" i="239"/>
  <c r="N40" i="229"/>
  <c r="O39" i="229"/>
  <c r="N40" i="240"/>
  <c r="O39" i="240"/>
  <c r="N40" i="88"/>
  <c r="O39" i="88"/>
  <c r="R40" i="159"/>
  <c r="S39" i="159"/>
  <c r="N40" i="19"/>
  <c r="O39" i="19"/>
  <c r="N40" i="18"/>
  <c r="O39" i="18"/>
  <c r="N40" i="4"/>
  <c r="O39" i="4"/>
  <c r="N40" i="75"/>
  <c r="O39" i="75"/>
  <c r="N40" i="22"/>
  <c r="O39" i="22"/>
  <c r="N40" i="20"/>
  <c r="O39" i="20"/>
  <c r="N40" i="15"/>
  <c r="O39" i="15"/>
  <c r="N40" i="252"/>
  <c r="O39" i="252"/>
  <c r="N40" i="238"/>
  <c r="O39" i="238"/>
  <c r="N40" i="245"/>
  <c r="O39" i="245"/>
  <c r="N40" i="118"/>
  <c r="O39" i="118"/>
  <c r="N40" i="191"/>
  <c r="O39" i="191"/>
  <c r="N40" i="90"/>
  <c r="O39" i="90"/>
  <c r="N40" i="31"/>
  <c r="O39" i="31"/>
  <c r="N40" i="46"/>
  <c r="O39" i="46"/>
  <c r="N40" i="5"/>
  <c r="O39" i="5"/>
  <c r="N40" i="56"/>
  <c r="O39" i="56"/>
  <c r="N40" i="255"/>
  <c r="O39" i="255"/>
  <c r="N40" i="249"/>
  <c r="O39" i="249"/>
  <c r="N40" i="256"/>
  <c r="O39" i="256"/>
  <c r="N40" i="131"/>
  <c r="O39" i="131"/>
  <c r="R39" i="183"/>
  <c r="O40" i="183"/>
  <c r="P39" i="183" s="1"/>
  <c r="P40" i="183" s="1"/>
  <c r="Q39" i="183" s="1"/>
  <c r="Q40" i="183" s="1"/>
  <c r="N40" i="112"/>
  <c r="O39" i="112"/>
  <c r="N40" i="40"/>
  <c r="O39" i="40"/>
  <c r="N40" i="8"/>
  <c r="O39" i="8"/>
  <c r="N40" i="32"/>
  <c r="O39" i="32"/>
  <c r="N40" i="108"/>
  <c r="O39" i="108"/>
  <c r="N40" i="57"/>
  <c r="O39" i="57"/>
  <c r="N40" i="254"/>
  <c r="O39" i="254"/>
  <c r="R39" i="215"/>
  <c r="O40" i="215"/>
  <c r="P39" i="215" s="1"/>
  <c r="P40" i="215" s="1"/>
  <c r="Q39" i="215" s="1"/>
  <c r="Q40" i="215" s="1"/>
  <c r="N40" i="128"/>
  <c r="O39" i="128"/>
  <c r="N40" i="106"/>
  <c r="O39" i="106"/>
  <c r="R39" i="194"/>
  <c r="O40" i="194"/>
  <c r="P39" i="194" s="1"/>
  <c r="P40" i="194" s="1"/>
  <c r="Q39" i="194" s="1"/>
  <c r="Q40" i="194" s="1"/>
  <c r="N40" i="104"/>
  <c r="O39" i="104"/>
  <c r="N40" i="33"/>
  <c r="O39" i="33"/>
  <c r="N40" i="36"/>
  <c r="O39" i="36"/>
  <c r="N40" i="234"/>
  <c r="O39" i="234"/>
  <c r="N40" i="135"/>
  <c r="O39" i="135"/>
  <c r="N40" i="96"/>
  <c r="O39" i="96"/>
  <c r="N40" i="58"/>
  <c r="O39" i="58"/>
  <c r="N40" i="180"/>
  <c r="O39" i="180"/>
  <c r="N40" i="201"/>
  <c r="O39" i="201"/>
  <c r="N40" i="147"/>
  <c r="O39" i="147"/>
  <c r="N40" i="185"/>
  <c r="O39" i="185"/>
  <c r="N40" i="178"/>
  <c r="O39" i="178"/>
  <c r="N40" i="146"/>
  <c r="O39" i="146"/>
  <c r="N40" i="188"/>
  <c r="O39" i="188"/>
  <c r="N40" i="137"/>
  <c r="O39" i="137"/>
  <c r="N40" i="102"/>
  <c r="O39" i="102"/>
  <c r="N40" i="119"/>
  <c r="O39" i="119"/>
  <c r="N40" i="144"/>
  <c r="O39" i="144"/>
  <c r="N40" i="168"/>
  <c r="O39" i="168"/>
  <c r="N40" i="120"/>
  <c r="O39" i="120"/>
  <c r="N40" i="151"/>
  <c r="O39" i="151"/>
  <c r="N40" i="101"/>
  <c r="O39" i="101"/>
  <c r="N40" i="207"/>
  <c r="O39" i="207"/>
  <c r="N40" i="141"/>
  <c r="O39" i="141"/>
  <c r="R39" i="206" l="1"/>
  <c r="O40" i="206"/>
  <c r="P39" i="206" s="1"/>
  <c r="P40" i="206" s="1"/>
  <c r="Q39" i="206" s="1"/>
  <c r="Q40" i="206" s="1"/>
  <c r="R39" i="200"/>
  <c r="O40" i="200"/>
  <c r="P39" i="200" s="1"/>
  <c r="P40" i="200" s="1"/>
  <c r="Q39" i="200" s="1"/>
  <c r="Q40" i="200" s="1"/>
  <c r="R39" i="172"/>
  <c r="O40" i="172"/>
  <c r="P39" i="172" s="1"/>
  <c r="P40" i="172" s="1"/>
  <c r="Q39" i="172" s="1"/>
  <c r="Q40" i="172" s="1"/>
  <c r="R39" i="164"/>
  <c r="O40" i="164"/>
  <c r="P39" i="164" s="1"/>
  <c r="P40" i="164" s="1"/>
  <c r="Q39" i="164" s="1"/>
  <c r="Q40" i="164" s="1"/>
  <c r="R39" i="155"/>
  <c r="O40" i="155"/>
  <c r="P39" i="155" s="1"/>
  <c r="P40" i="155" s="1"/>
  <c r="Q39" i="155" s="1"/>
  <c r="Q40" i="155" s="1"/>
  <c r="O40" i="151"/>
  <c r="P39" i="151" s="1"/>
  <c r="P40" i="151" s="1"/>
  <c r="Q39" i="151" s="1"/>
  <c r="Q40" i="151" s="1"/>
  <c r="R39" i="151"/>
  <c r="O40" i="101"/>
  <c r="P39" i="101" s="1"/>
  <c r="P40" i="101" s="1"/>
  <c r="Q39" i="101" s="1"/>
  <c r="Q40" i="101" s="1"/>
  <c r="R39" i="101"/>
  <c r="O40" i="144"/>
  <c r="P39" i="144" s="1"/>
  <c r="P40" i="144" s="1"/>
  <c r="Q39" i="144" s="1"/>
  <c r="Q40" i="144" s="1"/>
  <c r="R39" i="144"/>
  <c r="R39" i="188"/>
  <c r="O40" i="188"/>
  <c r="P39" i="188" s="1"/>
  <c r="P40" i="188" s="1"/>
  <c r="Q39" i="188" s="1"/>
  <c r="Q40" i="188" s="1"/>
  <c r="O40" i="147"/>
  <c r="P39" i="147" s="1"/>
  <c r="P40" i="147" s="1"/>
  <c r="Q39" i="147" s="1"/>
  <c r="Q40" i="147" s="1"/>
  <c r="R39" i="147"/>
  <c r="O40" i="96"/>
  <c r="P39" i="96" s="1"/>
  <c r="P40" i="96" s="1"/>
  <c r="Q39" i="96" s="1"/>
  <c r="Q40" i="96" s="1"/>
  <c r="R39" i="96"/>
  <c r="R39" i="33"/>
  <c r="O40" i="33"/>
  <c r="P39" i="33" s="1"/>
  <c r="P40" i="33" s="1"/>
  <c r="Q39" i="33" s="1"/>
  <c r="Q40" i="33" s="1"/>
  <c r="O40" i="128"/>
  <c r="P39" i="128" s="1"/>
  <c r="P40" i="128" s="1"/>
  <c r="Q39" i="128" s="1"/>
  <c r="Q40" i="128" s="1"/>
  <c r="R39" i="128"/>
  <c r="O40" i="57"/>
  <c r="P39" i="57" s="1"/>
  <c r="P40" i="57" s="1"/>
  <c r="Q39" i="57" s="1"/>
  <c r="Q40" i="57" s="1"/>
  <c r="R39" i="57"/>
  <c r="O40" i="40"/>
  <c r="P39" i="40" s="1"/>
  <c r="P40" i="40" s="1"/>
  <c r="Q39" i="40" s="1"/>
  <c r="Q40" i="40" s="1"/>
  <c r="R39" i="40"/>
  <c r="O40" i="256"/>
  <c r="P39" i="256" s="1"/>
  <c r="P40" i="256" s="1"/>
  <c r="Q39" i="256" s="1"/>
  <c r="Q40" i="256" s="1"/>
  <c r="R39" i="256"/>
  <c r="O40" i="5"/>
  <c r="P39" i="5" s="1"/>
  <c r="P40" i="5" s="1"/>
  <c r="Q39" i="5" s="1"/>
  <c r="Q40" i="5" s="1"/>
  <c r="R39" i="5"/>
  <c r="R39" i="191"/>
  <c r="O40" i="191"/>
  <c r="P39" i="191" s="1"/>
  <c r="P40" i="191" s="1"/>
  <c r="Q39" i="191" s="1"/>
  <c r="Q40" i="191" s="1"/>
  <c r="O40" i="252"/>
  <c r="P39" i="252" s="1"/>
  <c r="P40" i="252" s="1"/>
  <c r="Q39" i="252" s="1"/>
  <c r="Q40" i="252" s="1"/>
  <c r="R39" i="252"/>
  <c r="O40" i="75"/>
  <c r="P39" i="75" s="1"/>
  <c r="P40" i="75" s="1"/>
  <c r="Q39" i="75" s="1"/>
  <c r="Q40" i="75" s="1"/>
  <c r="R39" i="75"/>
  <c r="S40" i="159"/>
  <c r="T39" i="159" s="1"/>
  <c r="T40" i="159" s="1"/>
  <c r="U39" i="159" s="1"/>
  <c r="U40" i="159" s="1"/>
  <c r="V40" i="159" s="1"/>
  <c r="W40" i="159" s="1"/>
  <c r="V39" i="159"/>
  <c r="O40" i="239"/>
  <c r="P39" i="239" s="1"/>
  <c r="P40" i="239" s="1"/>
  <c r="Q39" i="239" s="1"/>
  <c r="Q40" i="239" s="1"/>
  <c r="R39" i="239"/>
  <c r="O40" i="89"/>
  <c r="P39" i="89" s="1"/>
  <c r="P40" i="89" s="1"/>
  <c r="Q39" i="89" s="1"/>
  <c r="Q40" i="89" s="1"/>
  <c r="R39" i="89"/>
  <c r="R39" i="218"/>
  <c r="O40" i="218"/>
  <c r="P39" i="218" s="1"/>
  <c r="P40" i="218" s="1"/>
  <c r="Q39" i="218" s="1"/>
  <c r="Q40" i="218" s="1"/>
  <c r="O40" i="152"/>
  <c r="P39" i="152" s="1"/>
  <c r="P40" i="152" s="1"/>
  <c r="Q39" i="152" s="1"/>
  <c r="Q40" i="152" s="1"/>
  <c r="R39" i="152"/>
  <c r="R39" i="190"/>
  <c r="O40" i="190"/>
  <c r="P39" i="190" s="1"/>
  <c r="P40" i="190" s="1"/>
  <c r="Q39" i="190" s="1"/>
  <c r="Q40" i="190" s="1"/>
  <c r="R39" i="193"/>
  <c r="O40" i="193"/>
  <c r="P39" i="193" s="1"/>
  <c r="P40" i="193" s="1"/>
  <c r="Q39" i="193" s="1"/>
  <c r="Q40" i="193" s="1"/>
  <c r="R39" i="214"/>
  <c r="O40" i="214"/>
  <c r="P39" i="214" s="1"/>
  <c r="P40" i="214" s="1"/>
  <c r="Q39" i="214" s="1"/>
  <c r="Q40" i="214" s="1"/>
  <c r="O40" i="129"/>
  <c r="P39" i="129" s="1"/>
  <c r="P40" i="129" s="1"/>
  <c r="Q39" i="129" s="1"/>
  <c r="Q40" i="129" s="1"/>
  <c r="R39" i="129"/>
  <c r="O40" i="115"/>
  <c r="P39" i="115" s="1"/>
  <c r="P40" i="115" s="1"/>
  <c r="Q39" i="115" s="1"/>
  <c r="Q40" i="115" s="1"/>
  <c r="R39" i="115"/>
  <c r="O40" i="247"/>
  <c r="P39" i="247" s="1"/>
  <c r="P40" i="247" s="1"/>
  <c r="Q39" i="247" s="1"/>
  <c r="Q40" i="247" s="1"/>
  <c r="R39" i="247"/>
  <c r="O40" i="39"/>
  <c r="P39" i="39" s="1"/>
  <c r="P40" i="39" s="1"/>
  <c r="Q39" i="39" s="1"/>
  <c r="Q40" i="39" s="1"/>
  <c r="R39" i="39"/>
  <c r="O40" i="127"/>
  <c r="P39" i="127" s="1"/>
  <c r="P40" i="127" s="1"/>
  <c r="Q39" i="127" s="1"/>
  <c r="Q40" i="127" s="1"/>
  <c r="R39" i="127"/>
  <c r="O40" i="97"/>
  <c r="P39" i="97" s="1"/>
  <c r="P40" i="97" s="1"/>
  <c r="Q39" i="97" s="1"/>
  <c r="Q40" i="97" s="1"/>
  <c r="R39" i="97"/>
  <c r="O40" i="92"/>
  <c r="P39" i="92" s="1"/>
  <c r="P40" i="92" s="1"/>
  <c r="Q39" i="92" s="1"/>
  <c r="Q40" i="92" s="1"/>
  <c r="R39" i="92"/>
  <c r="R39" i="232"/>
  <c r="O40" i="232"/>
  <c r="P39" i="232" s="1"/>
  <c r="P40" i="232" s="1"/>
  <c r="Q39" i="232" s="1"/>
  <c r="Q40" i="232" s="1"/>
  <c r="O40" i="21"/>
  <c r="P39" i="21" s="1"/>
  <c r="P40" i="21" s="1"/>
  <c r="Q39" i="21" s="1"/>
  <c r="Q40" i="21" s="1"/>
  <c r="R39" i="21"/>
  <c r="O40" i="99"/>
  <c r="P39" i="99" s="1"/>
  <c r="P40" i="99" s="1"/>
  <c r="Q39" i="99" s="1"/>
  <c r="Q40" i="99" s="1"/>
  <c r="R39" i="99"/>
  <c r="O40" i="9"/>
  <c r="P39" i="9" s="1"/>
  <c r="P40" i="9" s="1"/>
  <c r="Q39" i="9" s="1"/>
  <c r="Q40" i="9" s="1"/>
  <c r="R39" i="9"/>
  <c r="O40" i="258"/>
  <c r="P39" i="258" s="1"/>
  <c r="P40" i="258" s="1"/>
  <c r="Q39" i="258" s="1"/>
  <c r="Q40" i="258" s="1"/>
  <c r="R39" i="258"/>
  <c r="R39" i="171"/>
  <c r="O40" i="171"/>
  <c r="P39" i="171" s="1"/>
  <c r="P40" i="171" s="1"/>
  <c r="Q39" i="171" s="1"/>
  <c r="Q40" i="171" s="1"/>
  <c r="O40" i="142"/>
  <c r="P39" i="142" s="1"/>
  <c r="P40" i="142" s="1"/>
  <c r="Q39" i="142" s="1"/>
  <c r="Q40" i="142" s="1"/>
  <c r="R39" i="142"/>
  <c r="R39" i="170"/>
  <c r="O40" i="170"/>
  <c r="P39" i="170" s="1"/>
  <c r="P40" i="170" s="1"/>
  <c r="Q39" i="170" s="1"/>
  <c r="Q40" i="170" s="1"/>
  <c r="O40" i="86"/>
  <c r="P39" i="86" s="1"/>
  <c r="P40" i="86" s="1"/>
  <c r="Q39" i="86" s="1"/>
  <c r="Q40" i="86" s="1"/>
  <c r="R39" i="86"/>
  <c r="O40" i="140"/>
  <c r="P39" i="140" s="1"/>
  <c r="P40" i="140" s="1"/>
  <c r="Q39" i="140" s="1"/>
  <c r="Q40" i="140" s="1"/>
  <c r="R39" i="140"/>
  <c r="R39" i="28"/>
  <c r="O40" i="28"/>
  <c r="P39" i="28" s="1"/>
  <c r="P40" i="28" s="1"/>
  <c r="Q39" i="28" s="1"/>
  <c r="Q40" i="28" s="1"/>
  <c r="R39" i="230"/>
  <c r="O40" i="230"/>
  <c r="P39" i="230" s="1"/>
  <c r="P40" i="230" s="1"/>
  <c r="Q39" i="230" s="1"/>
  <c r="Q40" i="230" s="1"/>
  <c r="R39" i="26"/>
  <c r="O40" i="26"/>
  <c r="P39" i="26" s="1"/>
  <c r="P40" i="26" s="1"/>
  <c r="Q39" i="26" s="1"/>
  <c r="Q40" i="26" s="1"/>
  <c r="R39" i="222"/>
  <c r="O40" i="222"/>
  <c r="P39" i="222" s="1"/>
  <c r="P40" i="222" s="1"/>
  <c r="Q39" i="222" s="1"/>
  <c r="Q40" i="222" s="1"/>
  <c r="O40" i="44"/>
  <c r="P39" i="44" s="1"/>
  <c r="P40" i="44" s="1"/>
  <c r="Q39" i="44" s="1"/>
  <c r="Q40" i="44" s="1"/>
  <c r="R39" i="44"/>
  <c r="O40" i="45"/>
  <c r="P39" i="45" s="1"/>
  <c r="P40" i="45" s="1"/>
  <c r="Q39" i="45" s="1"/>
  <c r="Q40" i="45" s="1"/>
  <c r="R39" i="45"/>
  <c r="O40" i="47"/>
  <c r="P39" i="47" s="1"/>
  <c r="P40" i="47" s="1"/>
  <c r="Q39" i="47" s="1"/>
  <c r="Q40" i="47" s="1"/>
  <c r="R39" i="47"/>
  <c r="O40" i="54"/>
  <c r="P39" i="54" s="1"/>
  <c r="P40" i="54" s="1"/>
  <c r="Q39" i="54" s="1"/>
  <c r="Q40" i="54" s="1"/>
  <c r="R39" i="54"/>
  <c r="S40" i="165"/>
  <c r="T39" i="165" s="1"/>
  <c r="T40" i="165" s="1"/>
  <c r="U39" i="165" s="1"/>
  <c r="U40" i="165" s="1"/>
  <c r="V40" i="165" s="1"/>
  <c r="W40" i="165" s="1"/>
  <c r="V39" i="165"/>
  <c r="R39" i="210"/>
  <c r="O40" i="210"/>
  <c r="P39" i="210" s="1"/>
  <c r="P40" i="210" s="1"/>
  <c r="Q39" i="210" s="1"/>
  <c r="Q40" i="210" s="1"/>
  <c r="O40" i="143"/>
  <c r="P39" i="143" s="1"/>
  <c r="P40" i="143" s="1"/>
  <c r="Q39" i="143" s="1"/>
  <c r="Q40" i="143" s="1"/>
  <c r="R39" i="143"/>
  <c r="O40" i="121"/>
  <c r="P39" i="121" s="1"/>
  <c r="P40" i="121" s="1"/>
  <c r="Q39" i="121" s="1"/>
  <c r="Q40" i="121" s="1"/>
  <c r="R39" i="121"/>
  <c r="R39" i="162"/>
  <c r="O40" i="162"/>
  <c r="P39" i="162" s="1"/>
  <c r="P40" i="162" s="1"/>
  <c r="Q39" i="162" s="1"/>
  <c r="Q40" i="162" s="1"/>
  <c r="O40" i="62"/>
  <c r="P39" i="62" s="1"/>
  <c r="P40" i="62" s="1"/>
  <c r="Q39" i="62" s="1"/>
  <c r="Q40" i="62" s="1"/>
  <c r="R39" i="62"/>
  <c r="S40" i="167"/>
  <c r="T39" i="167" s="1"/>
  <c r="T40" i="167" s="1"/>
  <c r="U39" i="167" s="1"/>
  <c r="U40" i="167" s="1"/>
  <c r="V40" i="167" s="1"/>
  <c r="W40" i="167" s="1"/>
  <c r="V39" i="167"/>
  <c r="O40" i="134"/>
  <c r="P39" i="134" s="1"/>
  <c r="P40" i="134" s="1"/>
  <c r="Q39" i="134" s="1"/>
  <c r="Q40" i="134" s="1"/>
  <c r="R39" i="134"/>
  <c r="R39" i="226"/>
  <c r="O40" i="226"/>
  <c r="P39" i="226" s="1"/>
  <c r="P40" i="226" s="1"/>
  <c r="Q39" i="226" s="1"/>
  <c r="Q40" i="226" s="1"/>
  <c r="R39" i="231"/>
  <c r="O40" i="231"/>
  <c r="P39" i="231" s="1"/>
  <c r="P40" i="231" s="1"/>
  <c r="Q39" i="231" s="1"/>
  <c r="Q40" i="231" s="1"/>
  <c r="O40" i="65"/>
  <c r="P39" i="65" s="1"/>
  <c r="P40" i="65" s="1"/>
  <c r="Q39" i="65" s="1"/>
  <c r="Q40" i="65" s="1"/>
  <c r="R39" i="65"/>
  <c r="O40" i="1"/>
  <c r="P39" i="1" s="1"/>
  <c r="P40" i="1" s="1"/>
  <c r="Q39" i="1" s="1"/>
  <c r="Q40" i="1" s="1"/>
  <c r="R39" i="1"/>
  <c r="O40" i="124"/>
  <c r="P39" i="124" s="1"/>
  <c r="P40" i="124" s="1"/>
  <c r="Q39" i="124" s="1"/>
  <c r="Q40" i="124" s="1"/>
  <c r="R39" i="124"/>
  <c r="O40" i="11"/>
  <c r="P39" i="11" s="1"/>
  <c r="P40" i="11" s="1"/>
  <c r="Q39" i="11" s="1"/>
  <c r="Q40" i="11" s="1"/>
  <c r="R39" i="11"/>
  <c r="O40" i="246"/>
  <c r="P39" i="246" s="1"/>
  <c r="P40" i="246" s="1"/>
  <c r="Q39" i="246" s="1"/>
  <c r="Q40" i="246" s="1"/>
  <c r="R39" i="246"/>
  <c r="O40" i="146"/>
  <c r="P39" i="146" s="1"/>
  <c r="P40" i="146" s="1"/>
  <c r="Q39" i="146" s="1"/>
  <c r="Q40" i="146" s="1"/>
  <c r="R39" i="146"/>
  <c r="R39" i="201"/>
  <c r="O40" i="201"/>
  <c r="P39" i="201" s="1"/>
  <c r="P40" i="201" s="1"/>
  <c r="Q39" i="201" s="1"/>
  <c r="Q40" i="201" s="1"/>
  <c r="O40" i="135"/>
  <c r="P39" i="135" s="1"/>
  <c r="P40" i="135" s="1"/>
  <c r="Q39" i="135" s="1"/>
  <c r="Q40" i="135" s="1"/>
  <c r="R39" i="135"/>
  <c r="O40" i="104"/>
  <c r="P39" i="104" s="1"/>
  <c r="P40" i="104" s="1"/>
  <c r="Q39" i="104" s="1"/>
  <c r="Q40" i="104" s="1"/>
  <c r="R39" i="104"/>
  <c r="R40" i="215"/>
  <c r="S39" i="215"/>
  <c r="O40" i="108"/>
  <c r="P39" i="108" s="1"/>
  <c r="P40" i="108" s="1"/>
  <c r="Q39" i="108" s="1"/>
  <c r="Q40" i="108" s="1"/>
  <c r="R39" i="108"/>
  <c r="O40" i="112"/>
  <c r="P39" i="112" s="1"/>
  <c r="P40" i="112" s="1"/>
  <c r="Q39" i="112" s="1"/>
  <c r="Q40" i="112" s="1"/>
  <c r="R39" i="112"/>
  <c r="O40" i="249"/>
  <c r="P39" i="249" s="1"/>
  <c r="P40" i="249" s="1"/>
  <c r="Q39" i="249" s="1"/>
  <c r="Q40" i="249" s="1"/>
  <c r="R39" i="249"/>
  <c r="O40" i="46"/>
  <c r="P39" i="46" s="1"/>
  <c r="P40" i="46" s="1"/>
  <c r="Q39" i="46" s="1"/>
  <c r="Q40" i="46" s="1"/>
  <c r="R39" i="46"/>
  <c r="O40" i="118"/>
  <c r="P39" i="118" s="1"/>
  <c r="P40" i="118" s="1"/>
  <c r="Q39" i="118" s="1"/>
  <c r="Q40" i="118" s="1"/>
  <c r="R39" i="118"/>
  <c r="O40" i="15"/>
  <c r="P39" i="15" s="1"/>
  <c r="P40" i="15" s="1"/>
  <c r="Q39" i="15" s="1"/>
  <c r="Q40" i="15" s="1"/>
  <c r="R39" i="15"/>
  <c r="O40" i="4"/>
  <c r="P39" i="4" s="1"/>
  <c r="P40" i="4" s="1"/>
  <c r="Q39" i="4" s="1"/>
  <c r="Q40" i="4" s="1"/>
  <c r="R39" i="4"/>
  <c r="O40" i="88"/>
  <c r="P39" i="88" s="1"/>
  <c r="P40" i="88" s="1"/>
  <c r="Q39" i="88" s="1"/>
  <c r="Q40" i="88" s="1"/>
  <c r="R39" i="88"/>
  <c r="O40" i="149"/>
  <c r="P39" i="149" s="1"/>
  <c r="P40" i="149" s="1"/>
  <c r="Q39" i="149" s="1"/>
  <c r="Q40" i="149" s="1"/>
  <c r="R39" i="149"/>
  <c r="R39" i="160"/>
  <c r="O40" i="160"/>
  <c r="P39" i="160" s="1"/>
  <c r="P40" i="160" s="1"/>
  <c r="Q39" i="160" s="1"/>
  <c r="Q40" i="160" s="1"/>
  <c r="R39" i="187"/>
  <c r="O40" i="187"/>
  <c r="P39" i="187" s="1"/>
  <c r="P40" i="187" s="1"/>
  <c r="Q39" i="187" s="1"/>
  <c r="Q40" i="187" s="1"/>
  <c r="R39" i="213"/>
  <c r="O40" i="213"/>
  <c r="P39" i="213" s="1"/>
  <c r="P40" i="213" s="1"/>
  <c r="Q39" i="213" s="1"/>
  <c r="Q40" i="213" s="1"/>
  <c r="O40" i="136"/>
  <c r="P39" i="136" s="1"/>
  <c r="P40" i="136" s="1"/>
  <c r="Q39" i="136" s="1"/>
  <c r="Q40" i="136" s="1"/>
  <c r="R39" i="136"/>
  <c r="R39" i="195"/>
  <c r="O40" i="195"/>
  <c r="P39" i="195" s="1"/>
  <c r="P40" i="195" s="1"/>
  <c r="Q39" i="195" s="1"/>
  <c r="Q40" i="195" s="1"/>
  <c r="O40" i="13"/>
  <c r="P39" i="13" s="1"/>
  <c r="P40" i="13" s="1"/>
  <c r="Q39" i="13" s="1"/>
  <c r="Q40" i="13" s="1"/>
  <c r="R39" i="13"/>
  <c r="O40" i="114"/>
  <c r="P39" i="114" s="1"/>
  <c r="P40" i="114" s="1"/>
  <c r="Q39" i="114" s="1"/>
  <c r="Q40" i="114" s="1"/>
  <c r="R39" i="114"/>
  <c r="O40" i="113"/>
  <c r="P39" i="113" s="1"/>
  <c r="P40" i="113" s="1"/>
  <c r="Q39" i="113" s="1"/>
  <c r="Q40" i="113" s="1"/>
  <c r="R39" i="113"/>
  <c r="O40" i="77"/>
  <c r="P39" i="77" s="1"/>
  <c r="P40" i="77" s="1"/>
  <c r="Q39" i="77" s="1"/>
  <c r="Q40" i="77" s="1"/>
  <c r="R39" i="77"/>
  <c r="O40" i="107"/>
  <c r="P39" i="107" s="1"/>
  <c r="P40" i="107" s="1"/>
  <c r="Q39" i="107" s="1"/>
  <c r="Q40" i="107" s="1"/>
  <c r="R39" i="107"/>
  <c r="R39" i="35"/>
  <c r="O40" i="35"/>
  <c r="P39" i="35" s="1"/>
  <c r="P40" i="35" s="1"/>
  <c r="Q39" i="35" s="1"/>
  <c r="Q40" i="35" s="1"/>
  <c r="S40" i="157"/>
  <c r="T39" i="157" s="1"/>
  <c r="T40" i="157" s="1"/>
  <c r="U39" i="157" s="1"/>
  <c r="U40" i="157" s="1"/>
  <c r="V40" i="157" s="1"/>
  <c r="W40" i="157" s="1"/>
  <c r="V39" i="157"/>
  <c r="O40" i="69"/>
  <c r="P39" i="69" s="1"/>
  <c r="P40" i="69" s="1"/>
  <c r="Q39" i="69" s="1"/>
  <c r="Q40" i="69" s="1"/>
  <c r="R39" i="69"/>
  <c r="O40" i="67"/>
  <c r="P39" i="67" s="1"/>
  <c r="P40" i="67" s="1"/>
  <c r="Q39" i="67" s="1"/>
  <c r="Q40" i="67" s="1"/>
  <c r="R39" i="67"/>
  <c r="R39" i="224"/>
  <c r="O40" i="224"/>
  <c r="P39" i="224" s="1"/>
  <c r="P40" i="224" s="1"/>
  <c r="Q39" i="224" s="1"/>
  <c r="Q40" i="224" s="1"/>
  <c r="O40" i="105"/>
  <c r="P39" i="105" s="1"/>
  <c r="P40" i="105" s="1"/>
  <c r="Q39" i="105" s="1"/>
  <c r="Q40" i="105" s="1"/>
  <c r="R39" i="105"/>
  <c r="O40" i="74"/>
  <c r="P39" i="74" s="1"/>
  <c r="P40" i="74" s="1"/>
  <c r="Q39" i="74" s="1"/>
  <c r="Q40" i="74" s="1"/>
  <c r="R39" i="74"/>
  <c r="O40" i="100"/>
  <c r="P39" i="100" s="1"/>
  <c r="P40" i="100" s="1"/>
  <c r="Q39" i="100" s="1"/>
  <c r="Q40" i="100" s="1"/>
  <c r="R39" i="100"/>
  <c r="O40" i="98"/>
  <c r="P39" i="98" s="1"/>
  <c r="P40" i="98" s="1"/>
  <c r="Q39" i="98" s="1"/>
  <c r="Q40" i="98" s="1"/>
  <c r="R39" i="98"/>
  <c r="O40" i="153"/>
  <c r="P39" i="153" s="1"/>
  <c r="P40" i="153" s="1"/>
  <c r="Q39" i="153" s="1"/>
  <c r="Q40" i="153" s="1"/>
  <c r="R39" i="153"/>
  <c r="R39" i="169"/>
  <c r="O40" i="169"/>
  <c r="P39" i="169" s="1"/>
  <c r="P40" i="169" s="1"/>
  <c r="Q39" i="169" s="1"/>
  <c r="Q40" i="169" s="1"/>
  <c r="R39" i="204"/>
  <c r="O40" i="204"/>
  <c r="P39" i="204" s="1"/>
  <c r="P40" i="204" s="1"/>
  <c r="Q39" i="204" s="1"/>
  <c r="Q40" i="204" s="1"/>
  <c r="O40" i="55"/>
  <c r="P39" i="55" s="1"/>
  <c r="P40" i="55" s="1"/>
  <c r="Q39" i="55" s="1"/>
  <c r="Q40" i="55" s="1"/>
  <c r="R39" i="55"/>
  <c r="O40" i="51"/>
  <c r="P39" i="51" s="1"/>
  <c r="P40" i="51" s="1"/>
  <c r="Q39" i="51" s="1"/>
  <c r="Q40" i="51" s="1"/>
  <c r="R39" i="51"/>
  <c r="O40" i="78"/>
  <c r="P39" i="78" s="1"/>
  <c r="P40" i="78" s="1"/>
  <c r="Q39" i="78" s="1"/>
  <c r="Q40" i="78" s="1"/>
  <c r="R39" i="78"/>
  <c r="O40" i="244"/>
  <c r="P39" i="244" s="1"/>
  <c r="P40" i="244" s="1"/>
  <c r="Q39" i="244" s="1"/>
  <c r="Q40" i="244" s="1"/>
  <c r="R39" i="244"/>
  <c r="O40" i="110"/>
  <c r="P39" i="110" s="1"/>
  <c r="P40" i="110" s="1"/>
  <c r="Q39" i="110" s="1"/>
  <c r="Q40" i="110" s="1"/>
  <c r="R39" i="110"/>
  <c r="O40" i="257"/>
  <c r="P39" i="257" s="1"/>
  <c r="P40" i="257" s="1"/>
  <c r="Q39" i="257" s="1"/>
  <c r="Q40" i="257" s="1"/>
  <c r="R39" i="257"/>
  <c r="R39" i="29"/>
  <c r="O40" i="29"/>
  <c r="P39" i="29" s="1"/>
  <c r="P40" i="29" s="1"/>
  <c r="Q39" i="29" s="1"/>
  <c r="Q40" i="29" s="1"/>
  <c r="O40" i="87"/>
  <c r="P39" i="87" s="1"/>
  <c r="P40" i="87" s="1"/>
  <c r="Q39" i="87" s="1"/>
  <c r="Q40" i="87" s="1"/>
  <c r="R39" i="87"/>
  <c r="S40" i="208"/>
  <c r="T39" i="208" s="1"/>
  <c r="T40" i="208" s="1"/>
  <c r="U39" i="208" s="1"/>
  <c r="U40" i="208" s="1"/>
  <c r="V40" i="208" s="1"/>
  <c r="W40" i="208" s="1"/>
  <c r="V39" i="208"/>
  <c r="R39" i="221"/>
  <c r="O40" i="221"/>
  <c r="P39" i="221" s="1"/>
  <c r="P40" i="221" s="1"/>
  <c r="Q39" i="221" s="1"/>
  <c r="Q40" i="221" s="1"/>
  <c r="R39" i="209"/>
  <c r="O40" i="209"/>
  <c r="P39" i="209" s="1"/>
  <c r="P40" i="209" s="1"/>
  <c r="Q39" i="209" s="1"/>
  <c r="Q40" i="209" s="1"/>
  <c r="R39" i="220"/>
  <c r="O40" i="220"/>
  <c r="P39" i="220" s="1"/>
  <c r="P40" i="220" s="1"/>
  <c r="Q39" i="220" s="1"/>
  <c r="Q40" i="220" s="1"/>
  <c r="R39" i="199"/>
  <c r="O40" i="199"/>
  <c r="P39" i="199" s="1"/>
  <c r="P40" i="199" s="1"/>
  <c r="Q39" i="199" s="1"/>
  <c r="Q40" i="199" s="1"/>
  <c r="O40" i="109"/>
  <c r="P39" i="109" s="1"/>
  <c r="P40" i="109" s="1"/>
  <c r="Q39" i="109" s="1"/>
  <c r="Q40" i="109" s="1"/>
  <c r="R39" i="109"/>
  <c r="R39" i="236"/>
  <c r="O40" i="236"/>
  <c r="P39" i="236" s="1"/>
  <c r="P40" i="236" s="1"/>
  <c r="Q39" i="236" s="1"/>
  <c r="Q40" i="236" s="1"/>
  <c r="R39" i="216"/>
  <c r="O40" i="216"/>
  <c r="P39" i="216" s="1"/>
  <c r="P40" i="216" s="1"/>
  <c r="Q39" i="216" s="1"/>
  <c r="Q40" i="216" s="1"/>
  <c r="R39" i="223"/>
  <c r="O40" i="223"/>
  <c r="P39" i="223" s="1"/>
  <c r="P40" i="223" s="1"/>
  <c r="Q39" i="223" s="1"/>
  <c r="Q40" i="223" s="1"/>
  <c r="S40" i="181"/>
  <c r="T39" i="181" s="1"/>
  <c r="T40" i="181" s="1"/>
  <c r="U39" i="181" s="1"/>
  <c r="U40" i="181" s="1"/>
  <c r="V40" i="181" s="1"/>
  <c r="W40" i="181" s="1"/>
  <c r="V39" i="181"/>
  <c r="O40" i="17"/>
  <c r="P39" i="17" s="1"/>
  <c r="P40" i="17" s="1"/>
  <c r="Q39" i="17" s="1"/>
  <c r="Q40" i="17" s="1"/>
  <c r="R39" i="17"/>
  <c r="O40" i="63"/>
  <c r="P39" i="63" s="1"/>
  <c r="P40" i="63" s="1"/>
  <c r="Q39" i="63" s="1"/>
  <c r="Q40" i="63" s="1"/>
  <c r="R39" i="63"/>
  <c r="O40" i="250"/>
  <c r="P39" i="250" s="1"/>
  <c r="P40" i="250" s="1"/>
  <c r="Q39" i="250" s="1"/>
  <c r="Q40" i="250" s="1"/>
  <c r="R39" i="250"/>
  <c r="O40" i="111"/>
  <c r="P39" i="111" s="1"/>
  <c r="P40" i="111" s="1"/>
  <c r="Q39" i="111" s="1"/>
  <c r="Q40" i="111" s="1"/>
  <c r="R39" i="111"/>
  <c r="O40" i="95"/>
  <c r="P39" i="95" s="1"/>
  <c r="P40" i="95" s="1"/>
  <c r="Q39" i="95" s="1"/>
  <c r="Q40" i="95" s="1"/>
  <c r="R39" i="95"/>
  <c r="O40" i="59"/>
  <c r="P39" i="59" s="1"/>
  <c r="P40" i="59" s="1"/>
  <c r="Q39" i="59" s="1"/>
  <c r="Q40" i="59" s="1"/>
  <c r="R39" i="59"/>
  <c r="R40" i="82"/>
  <c r="S39" i="82"/>
  <c r="O40" i="141"/>
  <c r="P39" i="141" s="1"/>
  <c r="P40" i="141" s="1"/>
  <c r="Q39" i="141" s="1"/>
  <c r="Q40" i="141" s="1"/>
  <c r="R39" i="141"/>
  <c r="O40" i="120"/>
  <c r="P39" i="120" s="1"/>
  <c r="P40" i="120" s="1"/>
  <c r="Q39" i="120" s="1"/>
  <c r="Q40" i="120" s="1"/>
  <c r="R39" i="120"/>
  <c r="O40" i="102"/>
  <c r="P39" i="102" s="1"/>
  <c r="P40" i="102" s="1"/>
  <c r="Q39" i="102" s="1"/>
  <c r="Q40" i="102" s="1"/>
  <c r="R39" i="102"/>
  <c r="R39" i="178"/>
  <c r="O40" i="178"/>
  <c r="P39" i="178" s="1"/>
  <c r="P40" i="178" s="1"/>
  <c r="Q39" i="178" s="1"/>
  <c r="Q40" i="178" s="1"/>
  <c r="R39" i="180"/>
  <c r="O40" i="180"/>
  <c r="P39" i="180" s="1"/>
  <c r="P40" i="180" s="1"/>
  <c r="Q39" i="180" s="1"/>
  <c r="Q40" i="180" s="1"/>
  <c r="R39" i="234"/>
  <c r="O40" i="234"/>
  <c r="P39" i="234" s="1"/>
  <c r="P40" i="234" s="1"/>
  <c r="Q39" i="234" s="1"/>
  <c r="Q40" i="234" s="1"/>
  <c r="R40" i="194"/>
  <c r="S39" i="194"/>
  <c r="R39" i="32"/>
  <c r="O40" i="32"/>
  <c r="P39" i="32" s="1"/>
  <c r="P40" i="32" s="1"/>
  <c r="Q39" i="32" s="1"/>
  <c r="Q40" i="32" s="1"/>
  <c r="R40" i="183"/>
  <c r="S39" i="183"/>
  <c r="O40" i="255"/>
  <c r="P39" i="255" s="1"/>
  <c r="P40" i="255" s="1"/>
  <c r="Q39" i="255" s="1"/>
  <c r="Q40" i="255" s="1"/>
  <c r="R39" i="255"/>
  <c r="R39" i="31"/>
  <c r="O40" i="31"/>
  <c r="P39" i="31" s="1"/>
  <c r="P40" i="31" s="1"/>
  <c r="Q39" i="31" s="1"/>
  <c r="Q40" i="31" s="1"/>
  <c r="O40" i="245"/>
  <c r="P39" i="245" s="1"/>
  <c r="P40" i="245" s="1"/>
  <c r="Q39" i="245" s="1"/>
  <c r="Q40" i="245" s="1"/>
  <c r="R39" i="245"/>
  <c r="O40" i="20"/>
  <c r="P39" i="20" s="1"/>
  <c r="P40" i="20" s="1"/>
  <c r="Q39" i="20" s="1"/>
  <c r="Q40" i="20" s="1"/>
  <c r="R39" i="20"/>
  <c r="O40" i="18"/>
  <c r="P39" i="18" s="1"/>
  <c r="P40" i="18" s="1"/>
  <c r="Q39" i="18" s="1"/>
  <c r="Q40" i="18" s="1"/>
  <c r="R39" i="18"/>
  <c r="O40" i="240"/>
  <c r="P39" i="240" s="1"/>
  <c r="P40" i="240" s="1"/>
  <c r="Q39" i="240" s="1"/>
  <c r="Q40" i="240" s="1"/>
  <c r="R39" i="240"/>
  <c r="O40" i="52"/>
  <c r="P39" i="52" s="1"/>
  <c r="P40" i="52" s="1"/>
  <c r="Q39" i="52" s="1"/>
  <c r="Q40" i="52" s="1"/>
  <c r="R39" i="52"/>
  <c r="R39" i="158"/>
  <c r="O40" i="158"/>
  <c r="P39" i="158" s="1"/>
  <c r="P40" i="158" s="1"/>
  <c r="Q39" i="158" s="1"/>
  <c r="Q40" i="158" s="1"/>
  <c r="R39" i="192"/>
  <c r="O40" i="192"/>
  <c r="P39" i="192" s="1"/>
  <c r="P40" i="192" s="1"/>
  <c r="Q39" i="192" s="1"/>
  <c r="Q40" i="192" s="1"/>
  <c r="R39" i="179"/>
  <c r="O40" i="179"/>
  <c r="P39" i="179" s="1"/>
  <c r="P40" i="179" s="1"/>
  <c r="Q39" i="179" s="1"/>
  <c r="Q40" i="179" s="1"/>
  <c r="O40" i="79"/>
  <c r="P39" i="79" s="1"/>
  <c r="P40" i="79" s="1"/>
  <c r="Q39" i="79" s="1"/>
  <c r="Q40" i="79" s="1"/>
  <c r="R39" i="79"/>
  <c r="R39" i="174"/>
  <c r="O40" i="174"/>
  <c r="P39" i="174" s="1"/>
  <c r="P40" i="174" s="1"/>
  <c r="Q39" i="174" s="1"/>
  <c r="Q40" i="174" s="1"/>
  <c r="R39" i="202"/>
  <c r="O40" i="202"/>
  <c r="P39" i="202" s="1"/>
  <c r="P40" i="202" s="1"/>
  <c r="Q39" i="202" s="1"/>
  <c r="Q40" i="202" s="1"/>
  <c r="O40" i="23"/>
  <c r="P39" i="23" s="1"/>
  <c r="P40" i="23" s="1"/>
  <c r="Q39" i="23" s="1"/>
  <c r="Q40" i="23" s="1"/>
  <c r="R39" i="23"/>
  <c r="O40" i="248"/>
  <c r="P39" i="248" s="1"/>
  <c r="P40" i="248" s="1"/>
  <c r="Q39" i="248" s="1"/>
  <c r="Q40" i="248" s="1"/>
  <c r="R39" i="248"/>
  <c r="O40" i="130"/>
  <c r="P39" i="130" s="1"/>
  <c r="P40" i="130" s="1"/>
  <c r="Q39" i="130" s="1"/>
  <c r="Q40" i="130" s="1"/>
  <c r="R39" i="130"/>
  <c r="O40" i="60"/>
  <c r="P39" i="60" s="1"/>
  <c r="P40" i="60" s="1"/>
  <c r="Q39" i="60" s="1"/>
  <c r="Q40" i="60" s="1"/>
  <c r="R39" i="60"/>
  <c r="O40" i="251"/>
  <c r="P39" i="251" s="1"/>
  <c r="P40" i="251" s="1"/>
  <c r="Q39" i="251" s="1"/>
  <c r="Q40" i="251" s="1"/>
  <c r="R39" i="251"/>
  <c r="O40" i="6"/>
  <c r="P39" i="6" s="1"/>
  <c r="P40" i="6" s="1"/>
  <c r="Q39" i="6" s="1"/>
  <c r="Q40" i="6" s="1"/>
  <c r="R39" i="6"/>
  <c r="R40" i="235"/>
  <c r="S39" i="235"/>
  <c r="O40" i="49"/>
  <c r="P39" i="49" s="1"/>
  <c r="P40" i="49" s="1"/>
  <c r="Q39" i="49" s="1"/>
  <c r="Q40" i="49" s="1"/>
  <c r="R39" i="49"/>
  <c r="R39" i="38"/>
  <c r="O40" i="38"/>
  <c r="P39" i="38" s="1"/>
  <c r="P40" i="38" s="1"/>
  <c r="Q39" i="38" s="1"/>
  <c r="Q40" i="38" s="1"/>
  <c r="R39" i="196"/>
  <c r="O40" i="196"/>
  <c r="P39" i="196" s="1"/>
  <c r="P40" i="196" s="1"/>
  <c r="Q39" i="196" s="1"/>
  <c r="Q40" i="196" s="1"/>
  <c r="O40" i="122"/>
  <c r="P39" i="122" s="1"/>
  <c r="P40" i="122" s="1"/>
  <c r="Q39" i="122" s="1"/>
  <c r="Q40" i="122" s="1"/>
  <c r="R39" i="122"/>
  <c r="O40" i="72"/>
  <c r="P39" i="72" s="1"/>
  <c r="P40" i="72" s="1"/>
  <c r="Q39" i="72" s="1"/>
  <c r="Q40" i="72" s="1"/>
  <c r="R39" i="72"/>
  <c r="R39" i="184"/>
  <c r="O40" i="184"/>
  <c r="P39" i="184" s="1"/>
  <c r="P40" i="184" s="1"/>
  <c r="Q39" i="184" s="1"/>
  <c r="Q40" i="184" s="1"/>
  <c r="R39" i="166"/>
  <c r="O40" i="166"/>
  <c r="P39" i="166" s="1"/>
  <c r="P40" i="166" s="1"/>
  <c r="Q39" i="166" s="1"/>
  <c r="Q40" i="166" s="1"/>
  <c r="R39" i="154"/>
  <c r="O40" i="154"/>
  <c r="P39" i="154" s="1"/>
  <c r="P40" i="154" s="1"/>
  <c r="Q39" i="154" s="1"/>
  <c r="Q40" i="154" s="1"/>
  <c r="R39" i="156"/>
  <c r="O40" i="156"/>
  <c r="P39" i="156" s="1"/>
  <c r="P40" i="156" s="1"/>
  <c r="Q39" i="156" s="1"/>
  <c r="Q40" i="156" s="1"/>
  <c r="R39" i="34"/>
  <c r="O40" i="34"/>
  <c r="P39" i="34" s="1"/>
  <c r="P40" i="34" s="1"/>
  <c r="Q39" i="34" s="1"/>
  <c r="Q40" i="34" s="1"/>
  <c r="R39" i="197"/>
  <c r="O40" i="197"/>
  <c r="P39" i="197" s="1"/>
  <c r="P40" i="197" s="1"/>
  <c r="Q39" i="197" s="1"/>
  <c r="Q40" i="197" s="1"/>
  <c r="O40" i="70"/>
  <c r="P39" i="70" s="1"/>
  <c r="P40" i="70" s="1"/>
  <c r="Q39" i="70" s="1"/>
  <c r="Q40" i="70" s="1"/>
  <c r="R39" i="70"/>
  <c r="R39" i="225"/>
  <c r="O40" i="225"/>
  <c r="P39" i="225" s="1"/>
  <c r="P40" i="225" s="1"/>
  <c r="Q39" i="225" s="1"/>
  <c r="Q40" i="225" s="1"/>
  <c r="O40" i="14"/>
  <c r="P39" i="14" s="1"/>
  <c r="P40" i="14" s="1"/>
  <c r="Q39" i="14" s="1"/>
  <c r="Q40" i="14" s="1"/>
  <c r="R39" i="14"/>
  <c r="R39" i="233"/>
  <c r="O40" i="233"/>
  <c r="P39" i="233" s="1"/>
  <c r="P40" i="233" s="1"/>
  <c r="Q39" i="233" s="1"/>
  <c r="Q40" i="233" s="1"/>
  <c r="R40" i="175"/>
  <c r="S39" i="175"/>
  <c r="S40" i="173"/>
  <c r="T39" i="173" s="1"/>
  <c r="T40" i="173" s="1"/>
  <c r="U39" i="173" s="1"/>
  <c r="U40" i="173" s="1"/>
  <c r="V40" i="173" s="1"/>
  <c r="W40" i="173" s="1"/>
  <c r="V39" i="173"/>
  <c r="O40" i="3"/>
  <c r="P39" i="3" s="1"/>
  <c r="P40" i="3" s="1"/>
  <c r="Q39" i="3" s="1"/>
  <c r="Q40" i="3" s="1"/>
  <c r="R39" i="3"/>
  <c r="O40" i="43"/>
  <c r="P39" i="43" s="1"/>
  <c r="P40" i="43" s="1"/>
  <c r="Q39" i="43" s="1"/>
  <c r="Q40" i="43" s="1"/>
  <c r="R39" i="43"/>
  <c r="R39" i="37"/>
  <c r="O40" i="37"/>
  <c r="P39" i="37" s="1"/>
  <c r="P40" i="37" s="1"/>
  <c r="Q39" i="37" s="1"/>
  <c r="Q40" i="37" s="1"/>
  <c r="R39" i="217"/>
  <c r="O40" i="217"/>
  <c r="P39" i="217" s="1"/>
  <c r="P40" i="217" s="1"/>
  <c r="Q39" i="217" s="1"/>
  <c r="Q40" i="217" s="1"/>
  <c r="R39" i="182"/>
  <c r="O40" i="182"/>
  <c r="P39" i="182" s="1"/>
  <c r="P40" i="182" s="1"/>
  <c r="Q39" i="182" s="1"/>
  <c r="Q40" i="182" s="1"/>
  <c r="O40" i="138"/>
  <c r="P39" i="138" s="1"/>
  <c r="P40" i="138" s="1"/>
  <c r="Q39" i="138" s="1"/>
  <c r="Q40" i="138" s="1"/>
  <c r="R39" i="138"/>
  <c r="R39" i="203"/>
  <c r="O40" i="203"/>
  <c r="P39" i="203" s="1"/>
  <c r="P40" i="203" s="1"/>
  <c r="Q39" i="203" s="1"/>
  <c r="Q40" i="203" s="1"/>
  <c r="O40" i="48"/>
  <c r="P39" i="48" s="1"/>
  <c r="P40" i="48" s="1"/>
  <c r="Q39" i="48" s="1"/>
  <c r="Q40" i="48" s="1"/>
  <c r="R39" i="48"/>
  <c r="R39" i="30"/>
  <c r="O40" i="30"/>
  <c r="P39" i="30" s="1"/>
  <c r="P40" i="30" s="1"/>
  <c r="Q39" i="30" s="1"/>
  <c r="Q40" i="30" s="1"/>
  <c r="O40" i="83"/>
  <c r="P39" i="83" s="1"/>
  <c r="P40" i="83" s="1"/>
  <c r="Q39" i="83" s="1"/>
  <c r="Q40" i="83" s="1"/>
  <c r="R39" i="83"/>
  <c r="O40" i="133"/>
  <c r="P39" i="133" s="1"/>
  <c r="P40" i="133" s="1"/>
  <c r="Q39" i="133" s="1"/>
  <c r="Q40" i="133" s="1"/>
  <c r="R39" i="133"/>
  <c r="O40" i="91"/>
  <c r="P39" i="91" s="1"/>
  <c r="P40" i="91" s="1"/>
  <c r="Q39" i="91" s="1"/>
  <c r="Q40" i="91" s="1"/>
  <c r="R39" i="91"/>
  <c r="O40" i="16"/>
  <c r="P39" i="16" s="1"/>
  <c r="P40" i="16" s="1"/>
  <c r="Q39" i="16" s="1"/>
  <c r="Q40" i="16" s="1"/>
  <c r="R39" i="16"/>
  <c r="O40" i="132"/>
  <c r="P39" i="132" s="1"/>
  <c r="P40" i="132" s="1"/>
  <c r="Q39" i="132" s="1"/>
  <c r="Q40" i="132" s="1"/>
  <c r="R39" i="132"/>
  <c r="O40" i="10"/>
  <c r="P39" i="10" s="1"/>
  <c r="P40" i="10" s="1"/>
  <c r="Q39" i="10" s="1"/>
  <c r="Q40" i="10" s="1"/>
  <c r="R39" i="10"/>
  <c r="R39" i="42"/>
  <c r="O40" i="42"/>
  <c r="P39" i="42" s="1"/>
  <c r="P40" i="42" s="1"/>
  <c r="Q39" i="42" s="1"/>
  <c r="Q40" i="42" s="1"/>
  <c r="O40" i="123"/>
  <c r="P39" i="123" s="1"/>
  <c r="P40" i="123" s="1"/>
  <c r="Q39" i="123" s="1"/>
  <c r="Q40" i="123" s="1"/>
  <c r="R39" i="123"/>
  <c r="O40" i="25"/>
  <c r="P39" i="25" s="1"/>
  <c r="P40" i="25" s="1"/>
  <c r="Q39" i="25" s="1"/>
  <c r="Q40" i="25" s="1"/>
  <c r="R39" i="25"/>
  <c r="R39" i="207"/>
  <c r="O40" i="207"/>
  <c r="P39" i="207" s="1"/>
  <c r="P40" i="207" s="1"/>
  <c r="Q39" i="207" s="1"/>
  <c r="Q40" i="207" s="1"/>
  <c r="R39" i="168"/>
  <c r="O40" i="168"/>
  <c r="P39" i="168" s="1"/>
  <c r="P40" i="168" s="1"/>
  <c r="Q39" i="168" s="1"/>
  <c r="Q40" i="168" s="1"/>
  <c r="O40" i="137"/>
  <c r="P39" i="137" s="1"/>
  <c r="P40" i="137" s="1"/>
  <c r="Q39" i="137" s="1"/>
  <c r="Q40" i="137" s="1"/>
  <c r="R39" i="137"/>
  <c r="R39" i="185"/>
  <c r="O40" i="185"/>
  <c r="P39" i="185" s="1"/>
  <c r="P40" i="185" s="1"/>
  <c r="Q39" i="185" s="1"/>
  <c r="Q40" i="185" s="1"/>
  <c r="O40" i="58"/>
  <c r="P39" i="58" s="1"/>
  <c r="P40" i="58" s="1"/>
  <c r="Q39" i="58" s="1"/>
  <c r="Q40" i="58" s="1"/>
  <c r="R39" i="58"/>
  <c r="R39" i="36"/>
  <c r="O40" i="36"/>
  <c r="P39" i="36" s="1"/>
  <c r="P40" i="36" s="1"/>
  <c r="Q39" i="36" s="1"/>
  <c r="Q40" i="36" s="1"/>
  <c r="O40" i="106"/>
  <c r="P39" i="106" s="1"/>
  <c r="P40" i="106" s="1"/>
  <c r="Q39" i="106" s="1"/>
  <c r="Q40" i="106" s="1"/>
  <c r="R39" i="106"/>
  <c r="O40" i="254"/>
  <c r="P39" i="254" s="1"/>
  <c r="P40" i="254" s="1"/>
  <c r="Q39" i="254" s="1"/>
  <c r="Q40" i="254" s="1"/>
  <c r="R39" i="254"/>
  <c r="O40" i="8"/>
  <c r="P39" i="8" s="1"/>
  <c r="P40" i="8" s="1"/>
  <c r="Q39" i="8" s="1"/>
  <c r="Q40" i="8" s="1"/>
  <c r="R39" i="8"/>
  <c r="O40" i="131"/>
  <c r="P39" i="131" s="1"/>
  <c r="P40" i="131" s="1"/>
  <c r="Q39" i="131" s="1"/>
  <c r="Q40" i="131" s="1"/>
  <c r="R39" i="131"/>
  <c r="O40" i="56"/>
  <c r="P39" i="56" s="1"/>
  <c r="P40" i="56" s="1"/>
  <c r="Q39" i="56" s="1"/>
  <c r="Q40" i="56" s="1"/>
  <c r="R39" i="56"/>
  <c r="O40" i="90"/>
  <c r="P39" i="90" s="1"/>
  <c r="P40" i="90" s="1"/>
  <c r="Q39" i="90" s="1"/>
  <c r="Q40" i="90" s="1"/>
  <c r="R39" i="90"/>
  <c r="R39" i="238"/>
  <c r="O40" i="238"/>
  <c r="P39" i="238" s="1"/>
  <c r="P40" i="238" s="1"/>
  <c r="Q39" i="238" s="1"/>
  <c r="Q40" i="238" s="1"/>
  <c r="O40" i="22"/>
  <c r="P39" i="22" s="1"/>
  <c r="P40" i="22" s="1"/>
  <c r="Q39" i="22" s="1"/>
  <c r="Q40" i="22" s="1"/>
  <c r="R39" i="22"/>
  <c r="O40" i="19"/>
  <c r="P39" i="19" s="1"/>
  <c r="P40" i="19" s="1"/>
  <c r="Q39" i="19" s="1"/>
  <c r="Q40" i="19" s="1"/>
  <c r="R39" i="19"/>
  <c r="R39" i="229"/>
  <c r="O40" i="229"/>
  <c r="P39" i="229" s="1"/>
  <c r="P40" i="229" s="1"/>
  <c r="Q39" i="229" s="1"/>
  <c r="Q40" i="229" s="1"/>
  <c r="O40" i="27"/>
  <c r="P39" i="27" s="1"/>
  <c r="P40" i="27" s="1"/>
  <c r="Q39" i="27" s="1"/>
  <c r="Q40" i="27" s="1"/>
  <c r="R39" i="27"/>
  <c r="R39" i="163"/>
  <c r="O40" i="163"/>
  <c r="P39" i="163" s="1"/>
  <c r="P40" i="163" s="1"/>
  <c r="Q39" i="163" s="1"/>
  <c r="Q40" i="163" s="1"/>
  <c r="R39" i="211"/>
  <c r="O40" i="211"/>
  <c r="P39" i="211" s="1"/>
  <c r="P40" i="211" s="1"/>
  <c r="Q39" i="211" s="1"/>
  <c r="Q40" i="211" s="1"/>
  <c r="O40" i="145"/>
  <c r="P39" i="145" s="1"/>
  <c r="P40" i="145" s="1"/>
  <c r="Q39" i="145" s="1"/>
  <c r="Q40" i="145" s="1"/>
  <c r="R39" i="145"/>
  <c r="R39" i="161"/>
  <c r="O40" i="161"/>
  <c r="P39" i="161" s="1"/>
  <c r="P40" i="161" s="1"/>
  <c r="Q39" i="161" s="1"/>
  <c r="Q40" i="161" s="1"/>
  <c r="R39" i="176"/>
  <c r="O40" i="176"/>
  <c r="P39" i="176" s="1"/>
  <c r="P40" i="176" s="1"/>
  <c r="Q39" i="176" s="1"/>
  <c r="Q40" i="176" s="1"/>
  <c r="O40" i="93"/>
  <c r="P39" i="93" s="1"/>
  <c r="P40" i="93" s="1"/>
  <c r="Q39" i="93" s="1"/>
  <c r="Q40" i="93" s="1"/>
  <c r="R39" i="93"/>
  <c r="O40" i="24"/>
  <c r="P39" i="24" s="1"/>
  <c r="P40" i="24" s="1"/>
  <c r="Q39" i="24" s="1"/>
  <c r="Q40" i="24" s="1"/>
  <c r="R39" i="24"/>
  <c r="O40" i="241"/>
  <c r="P39" i="241" s="1"/>
  <c r="P40" i="241" s="1"/>
  <c r="Q39" i="241" s="1"/>
  <c r="Q40" i="241" s="1"/>
  <c r="R39" i="241"/>
  <c r="O40" i="76"/>
  <c r="P39" i="76" s="1"/>
  <c r="P40" i="76" s="1"/>
  <c r="Q39" i="76" s="1"/>
  <c r="Q40" i="76" s="1"/>
  <c r="R39" i="76"/>
  <c r="R39" i="41"/>
  <c r="O40" i="41"/>
  <c r="P39" i="41" s="1"/>
  <c r="P40" i="41" s="1"/>
  <c r="Q39" i="41" s="1"/>
  <c r="Q40" i="41" s="1"/>
  <c r="O40" i="242"/>
  <c r="P39" i="242" s="1"/>
  <c r="P40" i="242" s="1"/>
  <c r="Q39" i="242" s="1"/>
  <c r="Q40" i="242" s="1"/>
  <c r="R39" i="242"/>
  <c r="O40" i="80"/>
  <c r="P39" i="80" s="1"/>
  <c r="P40" i="80" s="1"/>
  <c r="Q39" i="80" s="1"/>
  <c r="Q40" i="80" s="1"/>
  <c r="R39" i="80"/>
  <c r="R39" i="228"/>
  <c r="O40" i="228"/>
  <c r="P39" i="228" s="1"/>
  <c r="P40" i="228" s="1"/>
  <c r="Q39" i="228" s="1"/>
  <c r="Q40" i="228" s="1"/>
  <c r="O40" i="66"/>
  <c r="P39" i="66" s="1"/>
  <c r="P40" i="66" s="1"/>
  <c r="Q39" i="66" s="1"/>
  <c r="Q40" i="66" s="1"/>
  <c r="R39" i="66"/>
  <c r="O40" i="68"/>
  <c r="P39" i="68" s="1"/>
  <c r="P40" i="68" s="1"/>
  <c r="Q39" i="68" s="1"/>
  <c r="Q40" i="68" s="1"/>
  <c r="R39" i="68"/>
  <c r="O40" i="12"/>
  <c r="P39" i="12" s="1"/>
  <c r="P40" i="12" s="1"/>
  <c r="Q39" i="12" s="1"/>
  <c r="Q40" i="12" s="1"/>
  <c r="R39" i="12"/>
  <c r="O40" i="71"/>
  <c r="P39" i="71" s="1"/>
  <c r="P40" i="71" s="1"/>
  <c r="Q39" i="71" s="1"/>
  <c r="Q40" i="71" s="1"/>
  <c r="R39" i="71"/>
  <c r="O40" i="73"/>
  <c r="P39" i="73" s="1"/>
  <c r="P40" i="73" s="1"/>
  <c r="Q39" i="73" s="1"/>
  <c r="Q40" i="73" s="1"/>
  <c r="R39" i="73"/>
  <c r="R39" i="205"/>
  <c r="O40" i="205"/>
  <c r="P39" i="205" s="1"/>
  <c r="P40" i="205" s="1"/>
  <c r="Q39" i="205" s="1"/>
  <c r="Q40" i="205" s="1"/>
  <c r="R39" i="186"/>
  <c r="O40" i="186"/>
  <c r="P39" i="186" s="1"/>
  <c r="P40" i="186" s="1"/>
  <c r="Q39" i="186" s="1"/>
  <c r="Q40" i="186" s="1"/>
  <c r="R39" i="219"/>
  <c r="O40" i="219"/>
  <c r="P39" i="219" s="1"/>
  <c r="P40" i="219" s="1"/>
  <c r="Q39" i="219" s="1"/>
  <c r="Q40" i="219" s="1"/>
  <c r="R39" i="198"/>
  <c r="O40" i="198"/>
  <c r="P39" i="198" s="1"/>
  <c r="P40" i="198" s="1"/>
  <c r="Q39" i="198" s="1"/>
  <c r="Q40" i="198" s="1"/>
  <c r="O40" i="84"/>
  <c r="P39" i="84" s="1"/>
  <c r="P40" i="84" s="1"/>
  <c r="Q39" i="84" s="1"/>
  <c r="Q40" i="84" s="1"/>
  <c r="R39" i="84"/>
  <c r="O40" i="243"/>
  <c r="P39" i="243" s="1"/>
  <c r="P40" i="243" s="1"/>
  <c r="Q39" i="243" s="1"/>
  <c r="Q40" i="243" s="1"/>
  <c r="R39" i="243"/>
  <c r="O40" i="117"/>
  <c r="P39" i="117" s="1"/>
  <c r="P40" i="117" s="1"/>
  <c r="Q39" i="117" s="1"/>
  <c r="Q40" i="117" s="1"/>
  <c r="R39" i="117"/>
  <c r="R39" i="237"/>
  <c r="O40" i="237"/>
  <c r="P39" i="237" s="1"/>
  <c r="P40" i="237" s="1"/>
  <c r="Q39" i="237" s="1"/>
  <c r="Q40" i="237" s="1"/>
  <c r="O40" i="116"/>
  <c r="P39" i="116" s="1"/>
  <c r="P40" i="116" s="1"/>
  <c r="Q39" i="116" s="1"/>
  <c r="Q40" i="116" s="1"/>
  <c r="R39" i="116"/>
  <c r="O40" i="7"/>
  <c r="P39" i="7" s="1"/>
  <c r="P40" i="7" s="1"/>
  <c r="Q39" i="7" s="1"/>
  <c r="Q40" i="7" s="1"/>
  <c r="R39" i="7"/>
  <c r="O40" i="125"/>
  <c r="P39" i="125" s="1"/>
  <c r="P40" i="125" s="1"/>
  <c r="Q39" i="125" s="1"/>
  <c r="Q40" i="125" s="1"/>
  <c r="R39" i="125"/>
  <c r="O40" i="64"/>
  <c r="P39" i="64" s="1"/>
  <c r="P40" i="64" s="1"/>
  <c r="Q39" i="64" s="1"/>
  <c r="Q40" i="64" s="1"/>
  <c r="R39" i="64"/>
  <c r="O40" i="2"/>
  <c r="P39" i="2" s="1"/>
  <c r="P40" i="2" s="1"/>
  <c r="Q39" i="2" s="1"/>
  <c r="Q40" i="2" s="1"/>
  <c r="R39" i="2"/>
  <c r="O40" i="103"/>
  <c r="P39" i="103" s="1"/>
  <c r="P40" i="103" s="1"/>
  <c r="Q39" i="103" s="1"/>
  <c r="Q40" i="103" s="1"/>
  <c r="R39" i="103"/>
  <c r="R39" i="212"/>
  <c r="O40" i="212"/>
  <c r="P39" i="212" s="1"/>
  <c r="P40" i="212" s="1"/>
  <c r="Q39" i="212" s="1"/>
  <c r="Q40" i="212" s="1"/>
  <c r="O40" i="150"/>
  <c r="P39" i="150" s="1"/>
  <c r="P40" i="150" s="1"/>
  <c r="Q39" i="150" s="1"/>
  <c r="Q40" i="150" s="1"/>
  <c r="R39" i="150"/>
  <c r="R39" i="177"/>
  <c r="O40" i="177"/>
  <c r="P39" i="177" s="1"/>
  <c r="P40" i="177" s="1"/>
  <c r="Q39" i="177" s="1"/>
  <c r="Q40" i="177" s="1"/>
  <c r="O40" i="139"/>
  <c r="P39" i="139" s="1"/>
  <c r="P40" i="139" s="1"/>
  <c r="Q39" i="139" s="1"/>
  <c r="Q40" i="139" s="1"/>
  <c r="R39" i="139"/>
  <c r="O40" i="148"/>
  <c r="P39" i="148" s="1"/>
  <c r="P40" i="148" s="1"/>
  <c r="Q39" i="148" s="1"/>
  <c r="Q40" i="148" s="1"/>
  <c r="R39" i="148"/>
  <c r="O40" i="126"/>
  <c r="P39" i="126" s="1"/>
  <c r="P40" i="126" s="1"/>
  <c r="Q39" i="126" s="1"/>
  <c r="Q40" i="126" s="1"/>
  <c r="R39" i="126"/>
  <c r="O40" i="94"/>
  <c r="P39" i="94" s="1"/>
  <c r="P40" i="94" s="1"/>
  <c r="Q39" i="94" s="1"/>
  <c r="Q40" i="94" s="1"/>
  <c r="R39" i="94"/>
  <c r="O40" i="53"/>
  <c r="P39" i="53" s="1"/>
  <c r="P40" i="53" s="1"/>
  <c r="Q39" i="53" s="1"/>
  <c r="Q40" i="53" s="1"/>
  <c r="R39" i="53"/>
  <c r="R40" i="227"/>
  <c r="S39" i="227"/>
  <c r="O40" i="81"/>
  <c r="P39" i="81" s="1"/>
  <c r="P40" i="81" s="1"/>
  <c r="Q39" i="81" s="1"/>
  <c r="Q40" i="81" s="1"/>
  <c r="R39" i="81"/>
  <c r="O40" i="85"/>
  <c r="P39" i="85" s="1"/>
  <c r="P40" i="85" s="1"/>
  <c r="Q39" i="85" s="1"/>
  <c r="Q40" i="85" s="1"/>
  <c r="R39" i="85"/>
  <c r="O40" i="61"/>
  <c r="P39" i="61" s="1"/>
  <c r="P40" i="61" s="1"/>
  <c r="Q39" i="61" s="1"/>
  <c r="Q40" i="61" s="1"/>
  <c r="R39" i="61"/>
  <c r="O40" i="50"/>
  <c r="P39" i="50" s="1"/>
  <c r="P40" i="50" s="1"/>
  <c r="Q39" i="50" s="1"/>
  <c r="Q40" i="50" s="1"/>
  <c r="R39" i="50"/>
  <c r="O40" i="253"/>
  <c r="P39" i="253" s="1"/>
  <c r="P40" i="253" s="1"/>
  <c r="Q39" i="253" s="1"/>
  <c r="Q40" i="253" s="1"/>
  <c r="R39" i="253"/>
  <c r="R40" i="189"/>
  <c r="S39" i="189"/>
  <c r="O40" i="119"/>
  <c r="P39" i="119" s="1"/>
  <c r="P40" i="119" s="1"/>
  <c r="Q39" i="119" s="1"/>
  <c r="Q40" i="119" s="1"/>
  <c r="R39" i="119"/>
  <c r="R40" i="206" l="1"/>
  <c r="S39" i="206"/>
  <c r="S39" i="200"/>
  <c r="R40" i="200"/>
  <c r="R40" i="172"/>
  <c r="S39" i="172"/>
  <c r="R40" i="164"/>
  <c r="S39" i="164"/>
  <c r="R40" i="155"/>
  <c r="S39" i="155"/>
  <c r="R40" i="243"/>
  <c r="S39" i="243"/>
  <c r="R40" i="85"/>
  <c r="S39" i="85"/>
  <c r="R40" i="116"/>
  <c r="S39" i="116"/>
  <c r="R40" i="119"/>
  <c r="S39" i="119"/>
  <c r="R40" i="61"/>
  <c r="S39" i="61"/>
  <c r="R40" i="148"/>
  <c r="S39" i="148"/>
  <c r="R40" i="117"/>
  <c r="S39" i="117"/>
  <c r="R40" i="76"/>
  <c r="S39" i="76"/>
  <c r="S40" i="189"/>
  <c r="T39" i="189" s="1"/>
  <c r="T40" i="189" s="1"/>
  <c r="U39" i="189" s="1"/>
  <c r="U40" i="189" s="1"/>
  <c r="V40" i="189" s="1"/>
  <c r="W40" i="189" s="1"/>
  <c r="V39" i="189"/>
  <c r="R40" i="186"/>
  <c r="S39" i="186"/>
  <c r="R40" i="161"/>
  <c r="S39" i="161"/>
  <c r="R40" i="238"/>
  <c r="S39" i="238"/>
  <c r="R40" i="207"/>
  <c r="S39" i="207"/>
  <c r="R40" i="203"/>
  <c r="S39" i="203"/>
  <c r="R40" i="37"/>
  <c r="S39" i="37"/>
  <c r="S40" i="175"/>
  <c r="T39" i="175" s="1"/>
  <c r="T40" i="175" s="1"/>
  <c r="U39" i="175" s="1"/>
  <c r="U40" i="175" s="1"/>
  <c r="V40" i="175" s="1"/>
  <c r="W40" i="175" s="1"/>
  <c r="V39" i="175"/>
  <c r="R40" i="154"/>
  <c r="S39" i="154"/>
  <c r="V39" i="235"/>
  <c r="S40" i="235"/>
  <c r="T39" i="235" s="1"/>
  <c r="T40" i="235" s="1"/>
  <c r="U39" i="235" s="1"/>
  <c r="U40" i="235" s="1"/>
  <c r="V40" i="235" s="1"/>
  <c r="W40" i="235" s="1"/>
  <c r="R40" i="174"/>
  <c r="S39" i="174"/>
  <c r="R40" i="158"/>
  <c r="S39" i="158"/>
  <c r="S40" i="183"/>
  <c r="T39" i="183" s="1"/>
  <c r="T40" i="183" s="1"/>
  <c r="U39" i="183" s="1"/>
  <c r="U40" i="183" s="1"/>
  <c r="V40" i="183" s="1"/>
  <c r="W40" i="183" s="1"/>
  <c r="V39" i="183"/>
  <c r="R40" i="234"/>
  <c r="S39" i="234"/>
  <c r="R40" i="236"/>
  <c r="S39" i="236"/>
  <c r="R40" i="209"/>
  <c r="S39" i="209"/>
  <c r="R40" i="29"/>
  <c r="S39" i="29"/>
  <c r="R40" i="169"/>
  <c r="S39" i="169"/>
  <c r="R40" i="195"/>
  <c r="S39" i="195"/>
  <c r="R40" i="160"/>
  <c r="S39" i="160"/>
  <c r="R40" i="231"/>
  <c r="S39" i="231"/>
  <c r="R40" i="222"/>
  <c r="S39" i="222"/>
  <c r="R40" i="171"/>
  <c r="S39" i="171"/>
  <c r="R40" i="188"/>
  <c r="S39" i="188"/>
  <c r="R40" i="103"/>
  <c r="S39" i="103"/>
  <c r="R40" i="27"/>
  <c r="S39" i="27"/>
  <c r="R40" i="8"/>
  <c r="S39" i="8"/>
  <c r="R40" i="10"/>
  <c r="S39" i="10"/>
  <c r="R40" i="133"/>
  <c r="S39" i="133"/>
  <c r="R40" i="122"/>
  <c r="S39" i="122"/>
  <c r="R40" i="130"/>
  <c r="S39" i="130"/>
  <c r="R40" i="20"/>
  <c r="S39" i="20"/>
  <c r="R40" i="120"/>
  <c r="S39" i="120"/>
  <c r="R40" i="95"/>
  <c r="S39" i="95"/>
  <c r="R40" i="17"/>
  <c r="S39" i="17"/>
  <c r="R40" i="78"/>
  <c r="S39" i="78"/>
  <c r="R40" i="74"/>
  <c r="S39" i="74"/>
  <c r="R40" i="69"/>
  <c r="S39" i="69"/>
  <c r="R40" i="77"/>
  <c r="S39" i="77"/>
  <c r="R40" i="15"/>
  <c r="S39" i="15"/>
  <c r="R40" i="112"/>
  <c r="S39" i="112"/>
  <c r="R40" i="135"/>
  <c r="S39" i="135"/>
  <c r="R40" i="11"/>
  <c r="S39" i="11"/>
  <c r="R40" i="143"/>
  <c r="S39" i="143"/>
  <c r="R40" i="47"/>
  <c r="S39" i="47"/>
  <c r="R40" i="140"/>
  <c r="S39" i="140"/>
  <c r="R40" i="21"/>
  <c r="S39" i="21"/>
  <c r="R40" i="127"/>
  <c r="S39" i="127"/>
  <c r="R40" i="129"/>
  <c r="S39" i="129"/>
  <c r="R40" i="152"/>
  <c r="S39" i="152"/>
  <c r="R40" i="5"/>
  <c r="S39" i="5"/>
  <c r="R40" i="128"/>
  <c r="S39" i="128"/>
  <c r="R40" i="139"/>
  <c r="S39" i="139"/>
  <c r="R40" i="241"/>
  <c r="S39" i="241"/>
  <c r="R40" i="58"/>
  <c r="S39" i="58"/>
  <c r="R40" i="70"/>
  <c r="S39" i="70"/>
  <c r="R40" i="177"/>
  <c r="S39" i="177"/>
  <c r="R40" i="205"/>
  <c r="S39" i="205"/>
  <c r="R40" i="229"/>
  <c r="S39" i="229"/>
  <c r="R40" i="185"/>
  <c r="S39" i="185"/>
  <c r="R40" i="233"/>
  <c r="S39" i="233"/>
  <c r="R40" i="197"/>
  <c r="S39" i="197"/>
  <c r="R40" i="166"/>
  <c r="S39" i="166"/>
  <c r="R40" i="196"/>
  <c r="S39" i="196"/>
  <c r="R40" i="32"/>
  <c r="S39" i="32"/>
  <c r="R40" i="180"/>
  <c r="S39" i="180"/>
  <c r="R40" i="221"/>
  <c r="S39" i="221"/>
  <c r="R40" i="201"/>
  <c r="S39" i="201"/>
  <c r="R40" i="226"/>
  <c r="S39" i="226"/>
  <c r="R40" i="210"/>
  <c r="S39" i="210"/>
  <c r="R40" i="26"/>
  <c r="S39" i="26"/>
  <c r="R40" i="232"/>
  <c r="S39" i="232"/>
  <c r="R40" i="214"/>
  <c r="S39" i="214"/>
  <c r="R40" i="218"/>
  <c r="S39" i="218"/>
  <c r="R40" i="33"/>
  <c r="S39" i="33"/>
  <c r="R40" i="68"/>
  <c r="S39" i="68"/>
  <c r="R40" i="254"/>
  <c r="S39" i="254"/>
  <c r="R40" i="132"/>
  <c r="S39" i="132"/>
  <c r="R40" i="138"/>
  <c r="S39" i="138"/>
  <c r="R40" i="43"/>
  <c r="S39" i="43"/>
  <c r="R40" i="6"/>
  <c r="S39" i="6"/>
  <c r="R40" i="248"/>
  <c r="S39" i="248"/>
  <c r="R40" i="79"/>
  <c r="S39" i="79"/>
  <c r="R40" i="52"/>
  <c r="S39" i="52"/>
  <c r="R40" i="245"/>
  <c r="S39" i="245"/>
  <c r="R40" i="141"/>
  <c r="S39" i="141"/>
  <c r="R40" i="111"/>
  <c r="S39" i="111"/>
  <c r="R40" i="109"/>
  <c r="S39" i="109"/>
  <c r="R40" i="257"/>
  <c r="S39" i="257"/>
  <c r="R40" i="51"/>
  <c r="S39" i="51"/>
  <c r="R40" i="153"/>
  <c r="S39" i="153"/>
  <c r="R40" i="105"/>
  <c r="S39" i="105"/>
  <c r="R40" i="113"/>
  <c r="S39" i="113"/>
  <c r="R40" i="136"/>
  <c r="S39" i="136"/>
  <c r="R40" i="149"/>
  <c r="S39" i="149"/>
  <c r="R40" i="118"/>
  <c r="S39" i="118"/>
  <c r="R40" i="108"/>
  <c r="S39" i="108"/>
  <c r="R40" i="124"/>
  <c r="S39" i="124"/>
  <c r="R40" i="62"/>
  <c r="S39" i="62"/>
  <c r="R40" i="86"/>
  <c r="S39" i="86"/>
  <c r="R40" i="258"/>
  <c r="S39" i="258"/>
  <c r="R40" i="39"/>
  <c r="S39" i="39"/>
  <c r="R40" i="75"/>
  <c r="S39" i="75"/>
  <c r="R40" i="256"/>
  <c r="S39" i="256"/>
  <c r="R40" i="144"/>
  <c r="S39" i="144"/>
  <c r="R40" i="253"/>
  <c r="S39" i="253"/>
  <c r="R40" i="84"/>
  <c r="S39" i="84"/>
  <c r="R40" i="242"/>
  <c r="S39" i="242"/>
  <c r="R40" i="25"/>
  <c r="S39" i="25"/>
  <c r="R40" i="237"/>
  <c r="S39" i="237"/>
  <c r="R40" i="198"/>
  <c r="S39" i="198"/>
  <c r="R40" i="41"/>
  <c r="S39" i="41"/>
  <c r="R40" i="211"/>
  <c r="S39" i="211"/>
  <c r="R40" i="30"/>
  <c r="S39" i="30"/>
  <c r="R40" i="182"/>
  <c r="S39" i="182"/>
  <c r="R40" i="34"/>
  <c r="S39" i="34"/>
  <c r="R40" i="184"/>
  <c r="S39" i="184"/>
  <c r="R40" i="38"/>
  <c r="S39" i="38"/>
  <c r="R40" i="179"/>
  <c r="S39" i="179"/>
  <c r="R40" i="31"/>
  <c r="S39" i="31"/>
  <c r="R40" i="178"/>
  <c r="S39" i="178"/>
  <c r="V39" i="82"/>
  <c r="S40" i="82"/>
  <c r="T39" i="82" s="1"/>
  <c r="T40" i="82" s="1"/>
  <c r="U39" i="82" s="1"/>
  <c r="U40" i="82" s="1"/>
  <c r="V40" i="82" s="1"/>
  <c r="W40" i="82" s="1"/>
  <c r="R40" i="223"/>
  <c r="S39" i="223"/>
  <c r="R40" i="199"/>
  <c r="S39" i="199"/>
  <c r="R40" i="224"/>
  <c r="S39" i="224"/>
  <c r="R40" i="35"/>
  <c r="S39" i="35"/>
  <c r="R40" i="213"/>
  <c r="S39" i="213"/>
  <c r="S40" i="215"/>
  <c r="T39" i="215" s="1"/>
  <c r="T40" i="215" s="1"/>
  <c r="U39" i="215" s="1"/>
  <c r="U40" i="215" s="1"/>
  <c r="V40" i="215" s="1"/>
  <c r="W40" i="215" s="1"/>
  <c r="V39" i="215"/>
  <c r="R40" i="162"/>
  <c r="S39" i="162"/>
  <c r="R40" i="230"/>
  <c r="S39" i="230"/>
  <c r="R40" i="170"/>
  <c r="S39" i="170"/>
  <c r="R40" i="193"/>
  <c r="S39" i="193"/>
  <c r="R40" i="7"/>
  <c r="S39" i="7"/>
  <c r="R40" i="2"/>
  <c r="S39" i="2"/>
  <c r="R40" i="145"/>
  <c r="S39" i="145"/>
  <c r="R40" i="90"/>
  <c r="S39" i="90"/>
  <c r="R40" i="50"/>
  <c r="S39" i="50"/>
  <c r="R40" i="150"/>
  <c r="S39" i="150"/>
  <c r="R40" i="73"/>
  <c r="S39" i="73"/>
  <c r="R40" i="66"/>
  <c r="S39" i="66"/>
  <c r="R40" i="93"/>
  <c r="S39" i="93"/>
  <c r="R40" i="19"/>
  <c r="S39" i="19"/>
  <c r="R40" i="56"/>
  <c r="S39" i="56"/>
  <c r="R40" i="106"/>
  <c r="S39" i="106"/>
  <c r="R40" i="137"/>
  <c r="S39" i="137"/>
  <c r="R40" i="123"/>
  <c r="S39" i="123"/>
  <c r="R40" i="16"/>
  <c r="S39" i="16"/>
  <c r="R40" i="3"/>
  <c r="S39" i="3"/>
  <c r="R40" i="14"/>
  <c r="S39" i="14"/>
  <c r="R40" i="251"/>
  <c r="S39" i="251"/>
  <c r="R40" i="23"/>
  <c r="S39" i="23"/>
  <c r="R40" i="240"/>
  <c r="S39" i="240"/>
  <c r="R40" i="250"/>
  <c r="S39" i="250"/>
  <c r="R40" i="110"/>
  <c r="S39" i="110"/>
  <c r="R40" i="55"/>
  <c r="S39" i="55"/>
  <c r="R40" i="98"/>
  <c r="S39" i="98"/>
  <c r="R40" i="114"/>
  <c r="S39" i="114"/>
  <c r="R40" i="88"/>
  <c r="S39" i="88"/>
  <c r="R40" i="46"/>
  <c r="S39" i="46"/>
  <c r="R40" i="146"/>
  <c r="S39" i="146"/>
  <c r="R40" i="1"/>
  <c r="S39" i="1"/>
  <c r="R40" i="134"/>
  <c r="S39" i="134"/>
  <c r="R40" i="45"/>
  <c r="S39" i="45"/>
  <c r="R40" i="9"/>
  <c r="S39" i="9"/>
  <c r="R40" i="92"/>
  <c r="S39" i="92"/>
  <c r="R40" i="247"/>
  <c r="S39" i="247"/>
  <c r="R40" i="89"/>
  <c r="S39" i="89"/>
  <c r="R40" i="252"/>
  <c r="S39" i="252"/>
  <c r="R40" i="40"/>
  <c r="S39" i="40"/>
  <c r="R40" i="96"/>
  <c r="S39" i="96"/>
  <c r="R40" i="101"/>
  <c r="S39" i="101"/>
  <c r="R40" i="53"/>
  <c r="S39" i="53"/>
  <c r="R40" i="12"/>
  <c r="S39" i="12"/>
  <c r="R40" i="24"/>
  <c r="S39" i="24"/>
  <c r="R40" i="83"/>
  <c r="S39" i="83"/>
  <c r="R40" i="81"/>
  <c r="S39" i="81"/>
  <c r="R40" i="126"/>
  <c r="S39" i="126"/>
  <c r="R40" i="64"/>
  <c r="S39" i="64"/>
  <c r="V39" i="227"/>
  <c r="S40" i="227"/>
  <c r="T39" i="227" s="1"/>
  <c r="T40" i="227" s="1"/>
  <c r="U39" i="227" s="1"/>
  <c r="U40" i="227" s="1"/>
  <c r="V40" i="227" s="1"/>
  <c r="W40" i="227" s="1"/>
  <c r="R40" i="212"/>
  <c r="S39" i="212"/>
  <c r="R40" i="219"/>
  <c r="S39" i="219"/>
  <c r="R40" i="228"/>
  <c r="S39" i="228"/>
  <c r="R40" i="176"/>
  <c r="S39" i="176"/>
  <c r="R40" i="163"/>
  <c r="S39" i="163"/>
  <c r="R40" i="36"/>
  <c r="S39" i="36"/>
  <c r="R40" i="168"/>
  <c r="S39" i="168"/>
  <c r="R40" i="42"/>
  <c r="S39" i="42"/>
  <c r="R40" i="217"/>
  <c r="S39" i="217"/>
  <c r="R40" i="225"/>
  <c r="S39" i="225"/>
  <c r="R40" i="156"/>
  <c r="S39" i="156"/>
  <c r="R40" i="202"/>
  <c r="S39" i="202"/>
  <c r="R40" i="192"/>
  <c r="S39" i="192"/>
  <c r="S40" i="194"/>
  <c r="T39" i="194" s="1"/>
  <c r="T40" i="194" s="1"/>
  <c r="U39" i="194" s="1"/>
  <c r="U40" i="194" s="1"/>
  <c r="V40" i="194" s="1"/>
  <c r="W40" i="194" s="1"/>
  <c r="V39" i="194"/>
  <c r="R40" i="216"/>
  <c r="S39" i="216"/>
  <c r="R40" i="220"/>
  <c r="S39" i="220"/>
  <c r="R40" i="204"/>
  <c r="S39" i="204"/>
  <c r="R40" i="187"/>
  <c r="S39" i="187"/>
  <c r="R40" i="28"/>
  <c r="S39" i="28"/>
  <c r="R40" i="190"/>
  <c r="S39" i="190"/>
  <c r="R40" i="191"/>
  <c r="S39" i="191"/>
  <c r="R40" i="80"/>
  <c r="S39" i="80"/>
  <c r="R40" i="94"/>
  <c r="S39" i="94"/>
  <c r="R40" i="125"/>
  <c r="S39" i="125"/>
  <c r="R40" i="71"/>
  <c r="S39" i="71"/>
  <c r="R40" i="22"/>
  <c r="S39" i="22"/>
  <c r="R40" i="131"/>
  <c r="S39" i="131"/>
  <c r="R40" i="91"/>
  <c r="S39" i="91"/>
  <c r="R40" i="48"/>
  <c r="S39" i="48"/>
  <c r="R40" i="72"/>
  <c r="S39" i="72"/>
  <c r="R40" i="49"/>
  <c r="S39" i="49"/>
  <c r="R40" i="60"/>
  <c r="S39" i="60"/>
  <c r="R40" i="18"/>
  <c r="S39" i="18"/>
  <c r="R40" i="255"/>
  <c r="S39" i="255"/>
  <c r="R40" i="102"/>
  <c r="S39" i="102"/>
  <c r="R40" i="59"/>
  <c r="S39" i="59"/>
  <c r="R40" i="63"/>
  <c r="S39" i="63"/>
  <c r="R40" i="87"/>
  <c r="S39" i="87"/>
  <c r="R40" i="244"/>
  <c r="S39" i="244"/>
  <c r="R40" i="100"/>
  <c r="S39" i="100"/>
  <c r="R40" i="67"/>
  <c r="S39" i="67"/>
  <c r="R40" i="107"/>
  <c r="S39" i="107"/>
  <c r="R40" i="13"/>
  <c r="S39" i="13"/>
  <c r="R40" i="4"/>
  <c r="S39" i="4"/>
  <c r="R40" i="249"/>
  <c r="S39" i="249"/>
  <c r="R40" i="104"/>
  <c r="S39" i="104"/>
  <c r="R40" i="246"/>
  <c r="S39" i="246"/>
  <c r="R40" i="65"/>
  <c r="S39" i="65"/>
  <c r="R40" i="121"/>
  <c r="S39" i="121"/>
  <c r="R40" i="54"/>
  <c r="S39" i="54"/>
  <c r="R40" i="44"/>
  <c r="S39" i="44"/>
  <c r="R40" i="142"/>
  <c r="S39" i="142"/>
  <c r="R40" i="99"/>
  <c r="S39" i="99"/>
  <c r="R40" i="97"/>
  <c r="S39" i="97"/>
  <c r="R40" i="115"/>
  <c r="S39" i="115"/>
  <c r="R40" i="239"/>
  <c r="S39" i="239"/>
  <c r="R40" i="57"/>
  <c r="S39" i="57"/>
  <c r="R40" i="147"/>
  <c r="S39" i="147"/>
  <c r="R40" i="151"/>
  <c r="S39" i="151"/>
  <c r="S40" i="206" l="1"/>
  <c r="T39" i="206" s="1"/>
  <c r="T40" i="206" s="1"/>
  <c r="U39" i="206" s="1"/>
  <c r="U40" i="206" s="1"/>
  <c r="V40" i="206" s="1"/>
  <c r="W40" i="206" s="1"/>
  <c r="V39" i="206"/>
  <c r="V39" i="200"/>
  <c r="S40" i="200"/>
  <c r="T39" i="200" s="1"/>
  <c r="T40" i="200" s="1"/>
  <c r="U39" i="200" s="1"/>
  <c r="U40" i="200" s="1"/>
  <c r="V40" i="200" s="1"/>
  <c r="W40" i="200" s="1"/>
  <c r="S40" i="172"/>
  <c r="T39" i="172" s="1"/>
  <c r="T40" i="172" s="1"/>
  <c r="U39" i="172" s="1"/>
  <c r="U40" i="172" s="1"/>
  <c r="V40" i="172" s="1"/>
  <c r="W40" i="172" s="1"/>
  <c r="V39" i="172"/>
  <c r="S40" i="164"/>
  <c r="T39" i="164" s="1"/>
  <c r="T40" i="164" s="1"/>
  <c r="U39" i="164" s="1"/>
  <c r="U40" i="164" s="1"/>
  <c r="V40" i="164" s="1"/>
  <c r="W40" i="164" s="1"/>
  <c r="V39" i="164"/>
  <c r="S40" i="155"/>
  <c r="T39" i="155" s="1"/>
  <c r="T40" i="155" s="1"/>
  <c r="U39" i="155" s="1"/>
  <c r="U40" i="155" s="1"/>
  <c r="V40" i="155" s="1"/>
  <c r="W40" i="155" s="1"/>
  <c r="V39" i="155"/>
  <c r="V39" i="65"/>
  <c r="S40" i="65"/>
  <c r="T39" i="65" s="1"/>
  <c r="T40" i="65" s="1"/>
  <c r="U39" i="65" s="1"/>
  <c r="U40" i="65" s="1"/>
  <c r="V40" i="65" s="1"/>
  <c r="W40" i="65" s="1"/>
  <c r="V39" i="57"/>
  <c r="S40" i="57"/>
  <c r="T39" i="57" s="1"/>
  <c r="T40" i="57" s="1"/>
  <c r="U39" i="57" s="1"/>
  <c r="U40" i="57" s="1"/>
  <c r="V40" i="57" s="1"/>
  <c r="W40" i="57" s="1"/>
  <c r="V39" i="99"/>
  <c r="S40" i="99"/>
  <c r="T39" i="99" s="1"/>
  <c r="T40" i="99" s="1"/>
  <c r="U39" i="99" s="1"/>
  <c r="U40" i="99" s="1"/>
  <c r="V40" i="99" s="1"/>
  <c r="W40" i="99" s="1"/>
  <c r="S40" i="121"/>
  <c r="T39" i="121" s="1"/>
  <c r="T40" i="121" s="1"/>
  <c r="U39" i="121" s="1"/>
  <c r="U40" i="121" s="1"/>
  <c r="V40" i="121" s="1"/>
  <c r="W40" i="121" s="1"/>
  <c r="V39" i="121"/>
  <c r="V39" i="249"/>
  <c r="S40" i="249"/>
  <c r="T39" i="249" s="1"/>
  <c r="T40" i="249" s="1"/>
  <c r="U39" i="249" s="1"/>
  <c r="U40" i="249" s="1"/>
  <c r="V40" i="249" s="1"/>
  <c r="W40" i="249" s="1"/>
  <c r="V39" i="67"/>
  <c r="S40" i="67"/>
  <c r="T39" i="67" s="1"/>
  <c r="T40" i="67" s="1"/>
  <c r="U39" i="67" s="1"/>
  <c r="U40" i="67" s="1"/>
  <c r="V40" i="67" s="1"/>
  <c r="W40" i="67" s="1"/>
  <c r="V39" i="63"/>
  <c r="S40" i="63"/>
  <c r="T39" i="63" s="1"/>
  <c r="T40" i="63" s="1"/>
  <c r="U39" i="63" s="1"/>
  <c r="U40" i="63" s="1"/>
  <c r="V40" i="63" s="1"/>
  <c r="W40" i="63" s="1"/>
  <c r="V39" i="18"/>
  <c r="S40" i="18"/>
  <c r="T39" i="18" s="1"/>
  <c r="T40" i="18" s="1"/>
  <c r="U39" i="18" s="1"/>
  <c r="U40" i="18" s="1"/>
  <c r="V40" i="18" s="1"/>
  <c r="W40" i="18" s="1"/>
  <c r="V39" i="48"/>
  <c r="S40" i="48"/>
  <c r="T39" i="48" s="1"/>
  <c r="T40" i="48" s="1"/>
  <c r="U39" i="48" s="1"/>
  <c r="U40" i="48" s="1"/>
  <c r="V40" i="48" s="1"/>
  <c r="W40" i="48" s="1"/>
  <c r="V39" i="71"/>
  <c r="S40" i="71"/>
  <c r="T39" i="71" s="1"/>
  <c r="T40" i="71" s="1"/>
  <c r="U39" i="71" s="1"/>
  <c r="U40" i="71" s="1"/>
  <c r="V40" i="71" s="1"/>
  <c r="W40" i="71" s="1"/>
  <c r="S40" i="191"/>
  <c r="T39" i="191" s="1"/>
  <c r="T40" i="191" s="1"/>
  <c r="U39" i="191" s="1"/>
  <c r="U40" i="191" s="1"/>
  <c r="V40" i="191" s="1"/>
  <c r="W40" i="191" s="1"/>
  <c r="V39" i="191"/>
  <c r="S40" i="204"/>
  <c r="T39" i="204" s="1"/>
  <c r="T40" i="204" s="1"/>
  <c r="U39" i="204" s="1"/>
  <c r="U40" i="204" s="1"/>
  <c r="V40" i="204" s="1"/>
  <c r="W40" i="204" s="1"/>
  <c r="V39" i="204"/>
  <c r="S40" i="192"/>
  <c r="T39" i="192" s="1"/>
  <c r="T40" i="192" s="1"/>
  <c r="U39" i="192" s="1"/>
  <c r="U40" i="192" s="1"/>
  <c r="V40" i="192" s="1"/>
  <c r="W40" i="192" s="1"/>
  <c r="V39" i="192"/>
  <c r="S40" i="217"/>
  <c r="T39" i="217" s="1"/>
  <c r="T40" i="217" s="1"/>
  <c r="U39" i="217" s="1"/>
  <c r="U40" i="217" s="1"/>
  <c r="V40" i="217" s="1"/>
  <c r="W40" i="217" s="1"/>
  <c r="V39" i="217"/>
  <c r="S40" i="163"/>
  <c r="T39" i="163" s="1"/>
  <c r="T40" i="163" s="1"/>
  <c r="U39" i="163" s="1"/>
  <c r="U40" i="163" s="1"/>
  <c r="V40" i="163" s="1"/>
  <c r="W40" i="163" s="1"/>
  <c r="V39" i="163"/>
  <c r="S40" i="212"/>
  <c r="T39" i="212" s="1"/>
  <c r="T40" i="212" s="1"/>
  <c r="U39" i="212" s="1"/>
  <c r="U40" i="212" s="1"/>
  <c r="V40" i="212" s="1"/>
  <c r="W40" i="212" s="1"/>
  <c r="V39" i="212"/>
  <c r="V39" i="81"/>
  <c r="S40" i="81"/>
  <c r="T39" i="81" s="1"/>
  <c r="T40" i="81" s="1"/>
  <c r="U39" i="81" s="1"/>
  <c r="U40" i="81" s="1"/>
  <c r="V40" i="81" s="1"/>
  <c r="W40" i="81" s="1"/>
  <c r="V39" i="53"/>
  <c r="S40" i="53"/>
  <c r="T39" i="53" s="1"/>
  <c r="T40" i="53" s="1"/>
  <c r="U39" i="53" s="1"/>
  <c r="U40" i="53" s="1"/>
  <c r="V40" i="53" s="1"/>
  <c r="W40" i="53" s="1"/>
  <c r="V39" i="252"/>
  <c r="S40" i="252"/>
  <c r="T39" i="252" s="1"/>
  <c r="T40" i="252" s="1"/>
  <c r="U39" i="252" s="1"/>
  <c r="U40" i="252" s="1"/>
  <c r="V40" i="252" s="1"/>
  <c r="W40" i="252" s="1"/>
  <c r="V39" i="9"/>
  <c r="S40" i="9"/>
  <c r="T39" i="9" s="1"/>
  <c r="T40" i="9" s="1"/>
  <c r="U39" i="9" s="1"/>
  <c r="U40" i="9" s="1"/>
  <c r="V40" i="9" s="1"/>
  <c r="W40" i="9" s="1"/>
  <c r="S40" i="146"/>
  <c r="T39" i="146" s="1"/>
  <c r="T40" i="146" s="1"/>
  <c r="U39" i="146" s="1"/>
  <c r="U40" i="146" s="1"/>
  <c r="V40" i="146" s="1"/>
  <c r="W40" i="146" s="1"/>
  <c r="V39" i="146"/>
  <c r="S40" i="98"/>
  <c r="T39" i="98" s="1"/>
  <c r="T40" i="98" s="1"/>
  <c r="U39" i="98" s="1"/>
  <c r="U40" i="98" s="1"/>
  <c r="V40" i="98" s="1"/>
  <c r="W40" i="98" s="1"/>
  <c r="V39" i="98"/>
  <c r="V39" i="240"/>
  <c r="S40" i="240"/>
  <c r="T39" i="240" s="1"/>
  <c r="T40" i="240" s="1"/>
  <c r="U39" i="240" s="1"/>
  <c r="U40" i="240" s="1"/>
  <c r="V40" i="240" s="1"/>
  <c r="W40" i="240" s="1"/>
  <c r="V39" i="3"/>
  <c r="S40" i="3"/>
  <c r="T39" i="3" s="1"/>
  <c r="T40" i="3" s="1"/>
  <c r="U39" i="3" s="1"/>
  <c r="U40" i="3" s="1"/>
  <c r="V40" i="3" s="1"/>
  <c r="W40" i="3" s="1"/>
  <c r="V39" i="106"/>
  <c r="S40" i="106"/>
  <c r="T39" i="106" s="1"/>
  <c r="T40" i="106" s="1"/>
  <c r="U39" i="106" s="1"/>
  <c r="U40" i="106" s="1"/>
  <c r="V40" i="106" s="1"/>
  <c r="W40" i="106" s="1"/>
  <c r="V39" i="66"/>
  <c r="S40" i="66"/>
  <c r="T39" i="66" s="1"/>
  <c r="T40" i="66" s="1"/>
  <c r="U39" i="66" s="1"/>
  <c r="U40" i="66" s="1"/>
  <c r="V40" i="66" s="1"/>
  <c r="W40" i="66" s="1"/>
  <c r="V39" i="90"/>
  <c r="S40" i="90"/>
  <c r="T39" i="90" s="1"/>
  <c r="T40" i="90" s="1"/>
  <c r="U39" i="90" s="1"/>
  <c r="U40" i="90" s="1"/>
  <c r="V40" i="90" s="1"/>
  <c r="W40" i="90" s="1"/>
  <c r="S40" i="193"/>
  <c r="T39" i="193" s="1"/>
  <c r="T40" i="193" s="1"/>
  <c r="U39" i="193" s="1"/>
  <c r="U40" i="193" s="1"/>
  <c r="V40" i="193" s="1"/>
  <c r="W40" i="193" s="1"/>
  <c r="V39" i="193"/>
  <c r="S40" i="199"/>
  <c r="T39" i="199" s="1"/>
  <c r="T40" i="199" s="1"/>
  <c r="U39" i="199" s="1"/>
  <c r="U40" i="199" s="1"/>
  <c r="V40" i="199" s="1"/>
  <c r="W40" i="199" s="1"/>
  <c r="V39" i="199"/>
  <c r="V39" i="31"/>
  <c r="S40" i="31"/>
  <c r="T39" i="31" s="1"/>
  <c r="T40" i="31" s="1"/>
  <c r="U39" i="31" s="1"/>
  <c r="U40" i="31" s="1"/>
  <c r="V40" i="31" s="1"/>
  <c r="W40" i="31" s="1"/>
  <c r="V39" i="34"/>
  <c r="S40" i="34"/>
  <c r="T39" i="34" s="1"/>
  <c r="T40" i="34" s="1"/>
  <c r="U39" i="34" s="1"/>
  <c r="U40" i="34" s="1"/>
  <c r="V40" i="34" s="1"/>
  <c r="W40" i="34" s="1"/>
  <c r="V39" i="41"/>
  <c r="S40" i="41"/>
  <c r="T39" i="41" s="1"/>
  <c r="T40" i="41" s="1"/>
  <c r="U39" i="41" s="1"/>
  <c r="U40" i="41" s="1"/>
  <c r="V40" i="41" s="1"/>
  <c r="W40" i="41" s="1"/>
  <c r="V39" i="242"/>
  <c r="S40" i="242"/>
  <c r="T39" i="242" s="1"/>
  <c r="T40" i="242" s="1"/>
  <c r="U39" i="242" s="1"/>
  <c r="U40" i="242" s="1"/>
  <c r="V40" i="242" s="1"/>
  <c r="W40" i="242" s="1"/>
  <c r="V39" i="256"/>
  <c r="S40" i="256"/>
  <c r="T39" i="256" s="1"/>
  <c r="T40" i="256" s="1"/>
  <c r="U39" i="256" s="1"/>
  <c r="U40" i="256" s="1"/>
  <c r="V40" i="256" s="1"/>
  <c r="W40" i="256" s="1"/>
  <c r="V39" i="86"/>
  <c r="S40" i="86"/>
  <c r="T39" i="86" s="1"/>
  <c r="T40" i="86" s="1"/>
  <c r="U39" i="86" s="1"/>
  <c r="U40" i="86" s="1"/>
  <c r="V40" i="86" s="1"/>
  <c r="W40" i="86" s="1"/>
  <c r="V39" i="118"/>
  <c r="S40" i="118"/>
  <c r="T39" i="118" s="1"/>
  <c r="T40" i="118" s="1"/>
  <c r="U39" i="118" s="1"/>
  <c r="U40" i="118" s="1"/>
  <c r="V40" i="118" s="1"/>
  <c r="W40" i="118" s="1"/>
  <c r="V39" i="105"/>
  <c r="S40" i="105"/>
  <c r="T39" i="105" s="1"/>
  <c r="T40" i="105" s="1"/>
  <c r="U39" i="105" s="1"/>
  <c r="U40" i="105" s="1"/>
  <c r="V40" i="105" s="1"/>
  <c r="W40" i="105" s="1"/>
  <c r="V39" i="109"/>
  <c r="S40" i="109"/>
  <c r="T39" i="109" s="1"/>
  <c r="T40" i="109" s="1"/>
  <c r="U39" i="109" s="1"/>
  <c r="U40" i="109" s="1"/>
  <c r="V40" i="109" s="1"/>
  <c r="W40" i="109" s="1"/>
  <c r="V39" i="52"/>
  <c r="S40" i="52"/>
  <c r="T39" i="52" s="1"/>
  <c r="T40" i="52" s="1"/>
  <c r="U39" i="52" s="1"/>
  <c r="U40" i="52" s="1"/>
  <c r="V40" i="52" s="1"/>
  <c r="W40" i="52" s="1"/>
  <c r="V39" i="43"/>
  <c r="S40" i="43"/>
  <c r="T39" i="43" s="1"/>
  <c r="T40" i="43" s="1"/>
  <c r="U39" i="43" s="1"/>
  <c r="U40" i="43" s="1"/>
  <c r="V40" i="43" s="1"/>
  <c r="W40" i="43" s="1"/>
  <c r="V39" i="68"/>
  <c r="S40" i="68"/>
  <c r="T39" i="68" s="1"/>
  <c r="T40" i="68" s="1"/>
  <c r="U39" i="68" s="1"/>
  <c r="U40" i="68" s="1"/>
  <c r="V40" i="68" s="1"/>
  <c r="W40" i="68" s="1"/>
  <c r="V39" i="232"/>
  <c r="S40" i="232"/>
  <c r="T39" i="232" s="1"/>
  <c r="T40" i="232" s="1"/>
  <c r="U39" i="232" s="1"/>
  <c r="U40" i="232" s="1"/>
  <c r="V40" i="232" s="1"/>
  <c r="W40" i="232" s="1"/>
  <c r="S40" i="201"/>
  <c r="T39" i="201" s="1"/>
  <c r="T40" i="201" s="1"/>
  <c r="U39" i="201" s="1"/>
  <c r="U40" i="201" s="1"/>
  <c r="V40" i="201" s="1"/>
  <c r="W40" i="201" s="1"/>
  <c r="V39" i="201"/>
  <c r="S40" i="196"/>
  <c r="T39" i="196" s="1"/>
  <c r="T40" i="196" s="1"/>
  <c r="U39" i="196" s="1"/>
  <c r="U40" i="196" s="1"/>
  <c r="V40" i="196" s="1"/>
  <c r="W40" i="196" s="1"/>
  <c r="V39" i="196"/>
  <c r="S40" i="185"/>
  <c r="T39" i="185" s="1"/>
  <c r="T40" i="185" s="1"/>
  <c r="U39" i="185" s="1"/>
  <c r="U40" i="185" s="1"/>
  <c r="V40" i="185" s="1"/>
  <c r="W40" i="185" s="1"/>
  <c r="V39" i="185"/>
  <c r="V39" i="70"/>
  <c r="S40" i="70"/>
  <c r="T39" i="70" s="1"/>
  <c r="T40" i="70" s="1"/>
  <c r="U39" i="70" s="1"/>
  <c r="U40" i="70" s="1"/>
  <c r="V40" i="70" s="1"/>
  <c r="W40" i="70" s="1"/>
  <c r="V39" i="128"/>
  <c r="S40" i="128"/>
  <c r="T39" i="128" s="1"/>
  <c r="T40" i="128" s="1"/>
  <c r="U39" i="128" s="1"/>
  <c r="U40" i="128" s="1"/>
  <c r="V40" i="128" s="1"/>
  <c r="W40" i="128" s="1"/>
  <c r="V39" i="127"/>
  <c r="S40" i="127"/>
  <c r="T39" i="127" s="1"/>
  <c r="T40" i="127" s="1"/>
  <c r="U39" i="127" s="1"/>
  <c r="U40" i="127" s="1"/>
  <c r="V40" i="127" s="1"/>
  <c r="W40" i="127" s="1"/>
  <c r="S40" i="143"/>
  <c r="T39" i="143" s="1"/>
  <c r="T40" i="143" s="1"/>
  <c r="U39" i="143" s="1"/>
  <c r="U40" i="143" s="1"/>
  <c r="V40" i="143" s="1"/>
  <c r="W40" i="143" s="1"/>
  <c r="V39" i="143"/>
  <c r="V39" i="15"/>
  <c r="S40" i="15"/>
  <c r="T39" i="15" s="1"/>
  <c r="T40" i="15" s="1"/>
  <c r="U39" i="15" s="1"/>
  <c r="U40" i="15" s="1"/>
  <c r="V40" i="15" s="1"/>
  <c r="W40" i="15" s="1"/>
  <c r="V39" i="78"/>
  <c r="S40" i="78"/>
  <c r="T39" i="78" s="1"/>
  <c r="T40" i="78" s="1"/>
  <c r="U39" i="78" s="1"/>
  <c r="U40" i="78" s="1"/>
  <c r="V40" i="78" s="1"/>
  <c r="W40" i="78" s="1"/>
  <c r="V39" i="20"/>
  <c r="S40" i="20"/>
  <c r="T39" i="20" s="1"/>
  <c r="T40" i="20" s="1"/>
  <c r="U39" i="20" s="1"/>
  <c r="U40" i="20" s="1"/>
  <c r="V40" i="20" s="1"/>
  <c r="W40" i="20" s="1"/>
  <c r="V39" i="10"/>
  <c r="S40" i="10"/>
  <c r="T39" i="10" s="1"/>
  <c r="T40" i="10" s="1"/>
  <c r="U39" i="10" s="1"/>
  <c r="U40" i="10" s="1"/>
  <c r="V40" i="10" s="1"/>
  <c r="W40" i="10" s="1"/>
  <c r="S40" i="188"/>
  <c r="T39" i="188" s="1"/>
  <c r="T40" i="188" s="1"/>
  <c r="U39" i="188" s="1"/>
  <c r="U40" i="188" s="1"/>
  <c r="V40" i="188" s="1"/>
  <c r="W40" i="188" s="1"/>
  <c r="V39" i="188"/>
  <c r="S40" i="160"/>
  <c r="T39" i="160" s="1"/>
  <c r="T40" i="160" s="1"/>
  <c r="U39" i="160" s="1"/>
  <c r="U40" i="160" s="1"/>
  <c r="V40" i="160" s="1"/>
  <c r="W40" i="160" s="1"/>
  <c r="V39" i="160"/>
  <c r="S40" i="209"/>
  <c r="T39" i="209" s="1"/>
  <c r="T40" i="209" s="1"/>
  <c r="U39" i="209" s="1"/>
  <c r="U40" i="209" s="1"/>
  <c r="V40" i="209" s="1"/>
  <c r="W40" i="209" s="1"/>
  <c r="V39" i="209"/>
  <c r="S40" i="158"/>
  <c r="T39" i="158" s="1"/>
  <c r="T40" i="158" s="1"/>
  <c r="U39" i="158" s="1"/>
  <c r="U40" i="158" s="1"/>
  <c r="V40" i="158" s="1"/>
  <c r="W40" i="158" s="1"/>
  <c r="V39" i="158"/>
  <c r="V39" i="238"/>
  <c r="S40" i="238"/>
  <c r="T39" i="238" s="1"/>
  <c r="T40" i="238" s="1"/>
  <c r="U39" i="238" s="1"/>
  <c r="U40" i="238" s="1"/>
  <c r="V40" i="238" s="1"/>
  <c r="W40" i="238" s="1"/>
  <c r="V39" i="76"/>
  <c r="S40" i="76"/>
  <c r="T39" i="76" s="1"/>
  <c r="T40" i="76" s="1"/>
  <c r="U39" i="76" s="1"/>
  <c r="U40" i="76" s="1"/>
  <c r="V40" i="76" s="1"/>
  <c r="W40" i="76" s="1"/>
  <c r="V39" i="119"/>
  <c r="S40" i="119"/>
  <c r="T39" i="119" s="1"/>
  <c r="T40" i="119" s="1"/>
  <c r="U39" i="119" s="1"/>
  <c r="U40" i="119" s="1"/>
  <c r="V40" i="119" s="1"/>
  <c r="W40" i="119" s="1"/>
  <c r="S40" i="142"/>
  <c r="T39" i="142" s="1"/>
  <c r="T40" i="142" s="1"/>
  <c r="U39" i="142" s="1"/>
  <c r="U40" i="142" s="1"/>
  <c r="V40" i="142" s="1"/>
  <c r="W40" i="142" s="1"/>
  <c r="V39" i="142"/>
  <c r="V39" i="4"/>
  <c r="S40" i="4"/>
  <c r="T39" i="4" s="1"/>
  <c r="T40" i="4" s="1"/>
  <c r="U39" i="4" s="1"/>
  <c r="U40" i="4" s="1"/>
  <c r="V40" i="4" s="1"/>
  <c r="W40" i="4" s="1"/>
  <c r="V39" i="100"/>
  <c r="S40" i="100"/>
  <c r="T39" i="100" s="1"/>
  <c r="T40" i="100" s="1"/>
  <c r="U39" i="100" s="1"/>
  <c r="U40" i="100" s="1"/>
  <c r="V40" i="100" s="1"/>
  <c r="W40" i="100" s="1"/>
  <c r="V39" i="59"/>
  <c r="S40" i="59"/>
  <c r="T39" i="59" s="1"/>
  <c r="T40" i="59" s="1"/>
  <c r="U39" i="59" s="1"/>
  <c r="U40" i="59" s="1"/>
  <c r="V40" i="59" s="1"/>
  <c r="W40" i="59" s="1"/>
  <c r="V39" i="60"/>
  <c r="S40" i="60"/>
  <c r="T39" i="60" s="1"/>
  <c r="T40" i="60" s="1"/>
  <c r="U39" i="60" s="1"/>
  <c r="U40" i="60" s="1"/>
  <c r="V40" i="60" s="1"/>
  <c r="W40" i="60" s="1"/>
  <c r="V39" i="91"/>
  <c r="S40" i="91"/>
  <c r="T39" i="91" s="1"/>
  <c r="T40" i="91" s="1"/>
  <c r="U39" i="91" s="1"/>
  <c r="U40" i="91" s="1"/>
  <c r="V40" i="91" s="1"/>
  <c r="W40" i="91" s="1"/>
  <c r="V39" i="125"/>
  <c r="S40" i="125"/>
  <c r="T39" i="125" s="1"/>
  <c r="T40" i="125" s="1"/>
  <c r="U39" i="125" s="1"/>
  <c r="U40" i="125" s="1"/>
  <c r="V40" i="125" s="1"/>
  <c r="W40" i="125" s="1"/>
  <c r="S40" i="190"/>
  <c r="T39" i="190" s="1"/>
  <c r="T40" i="190" s="1"/>
  <c r="U39" i="190" s="1"/>
  <c r="U40" i="190" s="1"/>
  <c r="V40" i="190" s="1"/>
  <c r="W40" i="190" s="1"/>
  <c r="V39" i="190"/>
  <c r="S40" i="220"/>
  <c r="T39" i="220" s="1"/>
  <c r="T40" i="220" s="1"/>
  <c r="U39" i="220" s="1"/>
  <c r="U40" i="220" s="1"/>
  <c r="V40" i="220" s="1"/>
  <c r="W40" i="220" s="1"/>
  <c r="V39" i="220"/>
  <c r="V39" i="202"/>
  <c r="S40" i="202"/>
  <c r="T39" i="202" s="1"/>
  <c r="T40" i="202" s="1"/>
  <c r="U39" i="202" s="1"/>
  <c r="U40" i="202" s="1"/>
  <c r="V40" i="202" s="1"/>
  <c r="W40" i="202" s="1"/>
  <c r="V39" i="42"/>
  <c r="S40" i="42"/>
  <c r="T39" i="42" s="1"/>
  <c r="T40" i="42" s="1"/>
  <c r="U39" i="42" s="1"/>
  <c r="U40" i="42" s="1"/>
  <c r="V40" i="42" s="1"/>
  <c r="W40" i="42" s="1"/>
  <c r="S40" i="176"/>
  <c r="T39" i="176" s="1"/>
  <c r="T40" i="176" s="1"/>
  <c r="U39" i="176" s="1"/>
  <c r="U40" i="176" s="1"/>
  <c r="V40" i="176" s="1"/>
  <c r="W40" i="176" s="1"/>
  <c r="V39" i="176"/>
  <c r="V39" i="83"/>
  <c r="S40" i="83"/>
  <c r="T39" i="83" s="1"/>
  <c r="T40" i="83" s="1"/>
  <c r="U39" i="83" s="1"/>
  <c r="U40" i="83" s="1"/>
  <c r="V40" i="83" s="1"/>
  <c r="W40" i="83" s="1"/>
  <c r="V39" i="101"/>
  <c r="S40" i="101"/>
  <c r="T39" i="101" s="1"/>
  <c r="T40" i="101" s="1"/>
  <c r="U39" i="101" s="1"/>
  <c r="U40" i="101" s="1"/>
  <c r="V40" i="101" s="1"/>
  <c r="W40" i="101" s="1"/>
  <c r="V39" i="89"/>
  <c r="S40" i="89"/>
  <c r="T39" i="89" s="1"/>
  <c r="T40" i="89" s="1"/>
  <c r="U39" i="89" s="1"/>
  <c r="U40" i="89" s="1"/>
  <c r="V40" i="89" s="1"/>
  <c r="W40" i="89" s="1"/>
  <c r="V39" i="45"/>
  <c r="S40" i="45"/>
  <c r="T39" i="45" s="1"/>
  <c r="T40" i="45" s="1"/>
  <c r="U39" i="45" s="1"/>
  <c r="U40" i="45" s="1"/>
  <c r="V40" i="45" s="1"/>
  <c r="W40" i="45" s="1"/>
  <c r="V39" i="46"/>
  <c r="S40" i="46"/>
  <c r="T39" i="46" s="1"/>
  <c r="T40" i="46" s="1"/>
  <c r="U39" i="46" s="1"/>
  <c r="U40" i="46" s="1"/>
  <c r="V40" i="46" s="1"/>
  <c r="W40" i="46" s="1"/>
  <c r="V39" i="55"/>
  <c r="S40" i="55"/>
  <c r="T39" i="55" s="1"/>
  <c r="T40" i="55" s="1"/>
  <c r="U39" i="55" s="1"/>
  <c r="U40" i="55" s="1"/>
  <c r="V40" i="55" s="1"/>
  <c r="W40" i="55" s="1"/>
  <c r="V39" i="23"/>
  <c r="S40" i="23"/>
  <c r="T39" i="23" s="1"/>
  <c r="T40" i="23" s="1"/>
  <c r="U39" i="23" s="1"/>
  <c r="U40" i="23" s="1"/>
  <c r="V40" i="23" s="1"/>
  <c r="W40" i="23" s="1"/>
  <c r="V39" i="16"/>
  <c r="S40" i="16"/>
  <c r="T39" i="16" s="1"/>
  <c r="T40" i="16" s="1"/>
  <c r="U39" i="16" s="1"/>
  <c r="U40" i="16" s="1"/>
  <c r="V40" i="16" s="1"/>
  <c r="W40" i="16" s="1"/>
  <c r="V39" i="56"/>
  <c r="S40" i="56"/>
  <c r="T39" i="56" s="1"/>
  <c r="T40" i="56" s="1"/>
  <c r="U39" i="56" s="1"/>
  <c r="U40" i="56" s="1"/>
  <c r="V40" i="56" s="1"/>
  <c r="W40" i="56" s="1"/>
  <c r="V39" i="73"/>
  <c r="S40" i="73"/>
  <c r="T39" i="73" s="1"/>
  <c r="T40" i="73" s="1"/>
  <c r="U39" i="73" s="1"/>
  <c r="U40" i="73" s="1"/>
  <c r="V40" i="73" s="1"/>
  <c r="W40" i="73" s="1"/>
  <c r="S40" i="145"/>
  <c r="T39" i="145" s="1"/>
  <c r="T40" i="145" s="1"/>
  <c r="U39" i="145" s="1"/>
  <c r="U40" i="145" s="1"/>
  <c r="V40" i="145" s="1"/>
  <c r="W40" i="145" s="1"/>
  <c r="V39" i="145"/>
  <c r="S40" i="170"/>
  <c r="T39" i="170" s="1"/>
  <c r="T40" i="170" s="1"/>
  <c r="U39" i="170" s="1"/>
  <c r="U40" i="170" s="1"/>
  <c r="V40" i="170" s="1"/>
  <c r="W40" i="170" s="1"/>
  <c r="V39" i="170"/>
  <c r="S40" i="213"/>
  <c r="T39" i="213" s="1"/>
  <c r="T40" i="213" s="1"/>
  <c r="U39" i="213" s="1"/>
  <c r="U40" i="213" s="1"/>
  <c r="V40" i="213" s="1"/>
  <c r="W40" i="213" s="1"/>
  <c r="V39" i="213"/>
  <c r="V39" i="223"/>
  <c r="S40" i="223"/>
  <c r="T39" i="223" s="1"/>
  <c r="T40" i="223" s="1"/>
  <c r="U39" i="223" s="1"/>
  <c r="U40" i="223" s="1"/>
  <c r="V40" i="223" s="1"/>
  <c r="W40" i="223" s="1"/>
  <c r="S40" i="179"/>
  <c r="T39" i="179" s="1"/>
  <c r="T40" i="179" s="1"/>
  <c r="U39" i="179" s="1"/>
  <c r="U40" i="179" s="1"/>
  <c r="V40" i="179" s="1"/>
  <c r="W40" i="179" s="1"/>
  <c r="V39" i="179"/>
  <c r="S40" i="182"/>
  <c r="T39" i="182" s="1"/>
  <c r="T40" i="182" s="1"/>
  <c r="U39" i="182" s="1"/>
  <c r="U40" i="182" s="1"/>
  <c r="V40" i="182" s="1"/>
  <c r="W40" i="182" s="1"/>
  <c r="V39" i="182"/>
  <c r="S40" i="198"/>
  <c r="T39" i="198" s="1"/>
  <c r="T40" i="198" s="1"/>
  <c r="U39" i="198" s="1"/>
  <c r="U40" i="198" s="1"/>
  <c r="V40" i="198" s="1"/>
  <c r="W40" i="198" s="1"/>
  <c r="V39" i="198"/>
  <c r="V39" i="84"/>
  <c r="S40" i="84"/>
  <c r="T39" i="84" s="1"/>
  <c r="T40" i="84" s="1"/>
  <c r="U39" i="84" s="1"/>
  <c r="U40" i="84" s="1"/>
  <c r="V40" i="84" s="1"/>
  <c r="W40" i="84" s="1"/>
  <c r="V39" i="75"/>
  <c r="S40" i="75"/>
  <c r="T39" i="75" s="1"/>
  <c r="T40" i="75" s="1"/>
  <c r="U39" i="75" s="1"/>
  <c r="U40" i="75" s="1"/>
  <c r="V40" i="75" s="1"/>
  <c r="W40" i="75" s="1"/>
  <c r="V39" i="62"/>
  <c r="S40" i="62"/>
  <c r="T39" i="62" s="1"/>
  <c r="T40" i="62" s="1"/>
  <c r="U39" i="62" s="1"/>
  <c r="U40" i="62" s="1"/>
  <c r="V40" i="62" s="1"/>
  <c r="W40" i="62" s="1"/>
  <c r="S40" i="149"/>
  <c r="T39" i="149" s="1"/>
  <c r="T40" i="149" s="1"/>
  <c r="U39" i="149" s="1"/>
  <c r="U40" i="149" s="1"/>
  <c r="V40" i="149" s="1"/>
  <c r="W40" i="149" s="1"/>
  <c r="V39" i="149"/>
  <c r="S40" i="153"/>
  <c r="T39" i="153" s="1"/>
  <c r="T40" i="153" s="1"/>
  <c r="U39" i="153" s="1"/>
  <c r="U40" i="153" s="1"/>
  <c r="V40" i="153" s="1"/>
  <c r="W40" i="153" s="1"/>
  <c r="V39" i="153"/>
  <c r="V39" i="111"/>
  <c r="S40" i="111"/>
  <c r="T39" i="111" s="1"/>
  <c r="T40" i="111" s="1"/>
  <c r="U39" i="111" s="1"/>
  <c r="U40" i="111" s="1"/>
  <c r="V40" i="111" s="1"/>
  <c r="W40" i="111" s="1"/>
  <c r="V39" i="79"/>
  <c r="S40" i="79"/>
  <c r="T39" i="79" s="1"/>
  <c r="T40" i="79" s="1"/>
  <c r="U39" i="79" s="1"/>
  <c r="U40" i="79" s="1"/>
  <c r="V40" i="79" s="1"/>
  <c r="W40" i="79" s="1"/>
  <c r="S40" i="138"/>
  <c r="T39" i="138" s="1"/>
  <c r="T40" i="138" s="1"/>
  <c r="U39" i="138" s="1"/>
  <c r="U40" i="138" s="1"/>
  <c r="V40" i="138" s="1"/>
  <c r="W40" i="138" s="1"/>
  <c r="V39" i="138"/>
  <c r="V39" i="33"/>
  <c r="S40" i="33"/>
  <c r="T39" i="33" s="1"/>
  <c r="T40" i="33" s="1"/>
  <c r="U39" i="33" s="1"/>
  <c r="U40" i="33" s="1"/>
  <c r="V40" i="33" s="1"/>
  <c r="W40" i="33" s="1"/>
  <c r="V39" i="26"/>
  <c r="S40" i="26"/>
  <c r="T39" i="26" s="1"/>
  <c r="T40" i="26" s="1"/>
  <c r="U39" i="26" s="1"/>
  <c r="U40" i="26" s="1"/>
  <c r="V40" i="26" s="1"/>
  <c r="W40" i="26" s="1"/>
  <c r="S40" i="221"/>
  <c r="T39" i="221" s="1"/>
  <c r="T40" i="221" s="1"/>
  <c r="U39" i="221" s="1"/>
  <c r="U40" i="221" s="1"/>
  <c r="V40" i="221" s="1"/>
  <c r="W40" i="221" s="1"/>
  <c r="V39" i="221"/>
  <c r="S40" i="166"/>
  <c r="T39" i="166" s="1"/>
  <c r="T40" i="166" s="1"/>
  <c r="U39" i="166" s="1"/>
  <c r="U40" i="166" s="1"/>
  <c r="V40" i="166" s="1"/>
  <c r="W40" i="166" s="1"/>
  <c r="V39" i="166"/>
  <c r="V39" i="229"/>
  <c r="S40" i="229"/>
  <c r="T39" i="229" s="1"/>
  <c r="T40" i="229" s="1"/>
  <c r="U39" i="229" s="1"/>
  <c r="U40" i="229" s="1"/>
  <c r="V40" i="229" s="1"/>
  <c r="W40" i="229" s="1"/>
  <c r="V39" i="58"/>
  <c r="S40" i="58"/>
  <c r="T39" i="58" s="1"/>
  <c r="T40" i="58" s="1"/>
  <c r="U39" i="58" s="1"/>
  <c r="U40" i="58" s="1"/>
  <c r="V40" i="58" s="1"/>
  <c r="W40" i="58" s="1"/>
  <c r="V39" i="5"/>
  <c r="S40" i="5"/>
  <c r="T39" i="5" s="1"/>
  <c r="T40" i="5" s="1"/>
  <c r="U39" i="5" s="1"/>
  <c r="U40" i="5" s="1"/>
  <c r="V40" i="5" s="1"/>
  <c r="W40" i="5" s="1"/>
  <c r="V39" i="21"/>
  <c r="S40" i="21"/>
  <c r="T39" i="21" s="1"/>
  <c r="T40" i="21" s="1"/>
  <c r="U39" i="21" s="1"/>
  <c r="U40" i="21" s="1"/>
  <c r="V40" i="21" s="1"/>
  <c r="W40" i="21" s="1"/>
  <c r="V39" i="11"/>
  <c r="S40" i="11"/>
  <c r="T39" i="11" s="1"/>
  <c r="T40" i="11" s="1"/>
  <c r="U39" i="11" s="1"/>
  <c r="U40" i="11" s="1"/>
  <c r="V40" i="11" s="1"/>
  <c r="W40" i="11" s="1"/>
  <c r="V39" i="77"/>
  <c r="S40" i="77"/>
  <c r="T39" i="77" s="1"/>
  <c r="T40" i="77" s="1"/>
  <c r="U39" i="77" s="1"/>
  <c r="U40" i="77" s="1"/>
  <c r="V40" i="77" s="1"/>
  <c r="W40" i="77" s="1"/>
  <c r="V39" i="17"/>
  <c r="S40" i="17"/>
  <c r="T39" i="17" s="1"/>
  <c r="T40" i="17" s="1"/>
  <c r="U39" i="17" s="1"/>
  <c r="U40" i="17" s="1"/>
  <c r="V40" i="17" s="1"/>
  <c r="W40" i="17" s="1"/>
  <c r="V39" i="130"/>
  <c r="S40" i="130"/>
  <c r="T39" i="130" s="1"/>
  <c r="T40" i="130" s="1"/>
  <c r="U39" i="130" s="1"/>
  <c r="U40" i="130" s="1"/>
  <c r="V40" i="130" s="1"/>
  <c r="W40" i="130" s="1"/>
  <c r="V39" i="8"/>
  <c r="S40" i="8"/>
  <c r="T39" i="8" s="1"/>
  <c r="T40" i="8" s="1"/>
  <c r="U39" i="8" s="1"/>
  <c r="U40" i="8" s="1"/>
  <c r="V40" i="8" s="1"/>
  <c r="W40" i="8" s="1"/>
  <c r="S40" i="171"/>
  <c r="T39" i="171" s="1"/>
  <c r="T40" i="171" s="1"/>
  <c r="U39" i="171" s="1"/>
  <c r="U40" i="171" s="1"/>
  <c r="V40" i="171" s="1"/>
  <c r="W40" i="171" s="1"/>
  <c r="V39" i="171"/>
  <c r="S40" i="195"/>
  <c r="T39" i="195" s="1"/>
  <c r="T40" i="195" s="1"/>
  <c r="U39" i="195" s="1"/>
  <c r="U40" i="195" s="1"/>
  <c r="V40" i="195" s="1"/>
  <c r="W40" i="195" s="1"/>
  <c r="V39" i="195"/>
  <c r="V39" i="236"/>
  <c r="S40" i="236"/>
  <c r="T39" i="236" s="1"/>
  <c r="T40" i="236" s="1"/>
  <c r="U39" i="236" s="1"/>
  <c r="U40" i="236" s="1"/>
  <c r="V40" i="236" s="1"/>
  <c r="W40" i="236" s="1"/>
  <c r="S40" i="174"/>
  <c r="T39" i="174" s="1"/>
  <c r="T40" i="174" s="1"/>
  <c r="U39" i="174" s="1"/>
  <c r="U40" i="174" s="1"/>
  <c r="V40" i="174" s="1"/>
  <c r="W40" i="174" s="1"/>
  <c r="V39" i="174"/>
  <c r="V39" i="37"/>
  <c r="S40" i="37"/>
  <c r="T39" i="37" s="1"/>
  <c r="T40" i="37" s="1"/>
  <c r="U39" i="37" s="1"/>
  <c r="U40" i="37" s="1"/>
  <c r="V40" i="37" s="1"/>
  <c r="W40" i="37" s="1"/>
  <c r="S40" i="161"/>
  <c r="T39" i="161" s="1"/>
  <c r="T40" i="161" s="1"/>
  <c r="U39" i="161" s="1"/>
  <c r="U40" i="161" s="1"/>
  <c r="V40" i="161" s="1"/>
  <c r="W40" i="161" s="1"/>
  <c r="V39" i="161"/>
  <c r="V39" i="117"/>
  <c r="S40" i="117"/>
  <c r="T39" i="117" s="1"/>
  <c r="T40" i="117" s="1"/>
  <c r="U39" i="117" s="1"/>
  <c r="U40" i="117" s="1"/>
  <c r="V40" i="117" s="1"/>
  <c r="W40" i="117" s="1"/>
  <c r="V39" i="116"/>
  <c r="S40" i="116"/>
  <c r="T39" i="116" s="1"/>
  <c r="T40" i="116" s="1"/>
  <c r="U39" i="116" s="1"/>
  <c r="U40" i="116" s="1"/>
  <c r="V40" i="116" s="1"/>
  <c r="W40" i="116" s="1"/>
  <c r="S40" i="151"/>
  <c r="T39" i="151" s="1"/>
  <c r="T40" i="151" s="1"/>
  <c r="U39" i="151" s="1"/>
  <c r="U40" i="151" s="1"/>
  <c r="V40" i="151" s="1"/>
  <c r="W40" i="151" s="1"/>
  <c r="V39" i="151"/>
  <c r="V39" i="115"/>
  <c r="S40" i="115"/>
  <c r="T39" i="115" s="1"/>
  <c r="T40" i="115" s="1"/>
  <c r="U39" i="115" s="1"/>
  <c r="U40" i="115" s="1"/>
  <c r="V40" i="115" s="1"/>
  <c r="W40" i="115" s="1"/>
  <c r="V39" i="44"/>
  <c r="S40" i="44"/>
  <c r="T39" i="44" s="1"/>
  <c r="T40" i="44" s="1"/>
  <c r="U39" i="44" s="1"/>
  <c r="U40" i="44" s="1"/>
  <c r="V40" i="44" s="1"/>
  <c r="W40" i="44" s="1"/>
  <c r="V39" i="246"/>
  <c r="S40" i="246"/>
  <c r="T39" i="246" s="1"/>
  <c r="T40" i="246" s="1"/>
  <c r="U39" i="246" s="1"/>
  <c r="U40" i="246" s="1"/>
  <c r="V40" i="246" s="1"/>
  <c r="W40" i="246" s="1"/>
  <c r="V39" i="13"/>
  <c r="S40" i="13"/>
  <c r="T39" i="13" s="1"/>
  <c r="T40" i="13" s="1"/>
  <c r="U39" i="13" s="1"/>
  <c r="U40" i="13" s="1"/>
  <c r="V40" i="13" s="1"/>
  <c r="W40" i="13" s="1"/>
  <c r="V39" i="244"/>
  <c r="S40" i="244"/>
  <c r="T39" i="244" s="1"/>
  <c r="T40" i="244" s="1"/>
  <c r="U39" i="244" s="1"/>
  <c r="U40" i="244" s="1"/>
  <c r="V40" i="244" s="1"/>
  <c r="W40" i="244" s="1"/>
  <c r="S40" i="102"/>
  <c r="T39" i="102" s="1"/>
  <c r="T40" i="102" s="1"/>
  <c r="U39" i="102" s="1"/>
  <c r="U40" i="102" s="1"/>
  <c r="V40" i="102" s="1"/>
  <c r="W40" i="102" s="1"/>
  <c r="V39" i="102"/>
  <c r="V39" i="49"/>
  <c r="S40" i="49"/>
  <c r="T39" i="49" s="1"/>
  <c r="T40" i="49" s="1"/>
  <c r="U39" i="49" s="1"/>
  <c r="U40" i="49" s="1"/>
  <c r="V40" i="49" s="1"/>
  <c r="W40" i="49" s="1"/>
  <c r="V39" i="131"/>
  <c r="S40" i="131"/>
  <c r="T39" i="131" s="1"/>
  <c r="T40" i="131" s="1"/>
  <c r="U39" i="131" s="1"/>
  <c r="U40" i="131" s="1"/>
  <c r="V40" i="131" s="1"/>
  <c r="W40" i="131" s="1"/>
  <c r="V39" i="94"/>
  <c r="S40" i="94"/>
  <c r="T39" i="94" s="1"/>
  <c r="T40" i="94" s="1"/>
  <c r="U39" i="94" s="1"/>
  <c r="U40" i="94" s="1"/>
  <c r="V40" i="94" s="1"/>
  <c r="W40" i="94" s="1"/>
  <c r="V39" i="28"/>
  <c r="S40" i="28"/>
  <c r="T39" i="28" s="1"/>
  <c r="T40" i="28" s="1"/>
  <c r="U39" i="28" s="1"/>
  <c r="U40" i="28" s="1"/>
  <c r="V40" i="28" s="1"/>
  <c r="W40" i="28" s="1"/>
  <c r="S40" i="216"/>
  <c r="T39" i="216" s="1"/>
  <c r="T40" i="216" s="1"/>
  <c r="U39" i="216" s="1"/>
  <c r="U40" i="216" s="1"/>
  <c r="V40" i="216" s="1"/>
  <c r="W40" i="216" s="1"/>
  <c r="V39" i="216"/>
  <c r="S40" i="156"/>
  <c r="T39" i="156" s="1"/>
  <c r="T40" i="156" s="1"/>
  <c r="U39" i="156" s="1"/>
  <c r="U40" i="156" s="1"/>
  <c r="V40" i="156" s="1"/>
  <c r="W40" i="156" s="1"/>
  <c r="V39" i="156"/>
  <c r="S40" i="168"/>
  <c r="T39" i="168" s="1"/>
  <c r="T40" i="168" s="1"/>
  <c r="U39" i="168" s="1"/>
  <c r="U40" i="168" s="1"/>
  <c r="V40" i="168" s="1"/>
  <c r="W40" i="168" s="1"/>
  <c r="V39" i="168"/>
  <c r="V39" i="228"/>
  <c r="S40" i="228"/>
  <c r="T39" i="228" s="1"/>
  <c r="T40" i="228" s="1"/>
  <c r="U39" i="228" s="1"/>
  <c r="U40" i="228" s="1"/>
  <c r="V40" i="228" s="1"/>
  <c r="W40" i="228" s="1"/>
  <c r="V39" i="64"/>
  <c r="S40" i="64"/>
  <c r="T39" i="64" s="1"/>
  <c r="T40" i="64" s="1"/>
  <c r="U39" i="64" s="1"/>
  <c r="U40" i="64" s="1"/>
  <c r="V40" i="64" s="1"/>
  <c r="W40" i="64" s="1"/>
  <c r="V39" i="24"/>
  <c r="S40" i="24"/>
  <c r="T39" i="24" s="1"/>
  <c r="T40" i="24" s="1"/>
  <c r="U39" i="24" s="1"/>
  <c r="U40" i="24" s="1"/>
  <c r="V40" i="24" s="1"/>
  <c r="W40" i="24" s="1"/>
  <c r="V39" i="96"/>
  <c r="S40" i="96"/>
  <c r="T39" i="96" s="1"/>
  <c r="T40" i="96" s="1"/>
  <c r="U39" i="96" s="1"/>
  <c r="U40" i="96" s="1"/>
  <c r="V40" i="96" s="1"/>
  <c r="W40" i="96" s="1"/>
  <c r="V39" i="247"/>
  <c r="S40" i="247"/>
  <c r="T39" i="247" s="1"/>
  <c r="T40" i="247" s="1"/>
  <c r="U39" i="247" s="1"/>
  <c r="U40" i="247" s="1"/>
  <c r="V40" i="247" s="1"/>
  <c r="W40" i="247" s="1"/>
  <c r="V39" i="134"/>
  <c r="S40" i="134"/>
  <c r="T39" i="134" s="1"/>
  <c r="T40" i="134" s="1"/>
  <c r="U39" i="134" s="1"/>
  <c r="U40" i="134" s="1"/>
  <c r="V40" i="134" s="1"/>
  <c r="W40" i="134" s="1"/>
  <c r="V39" i="88"/>
  <c r="S40" i="88"/>
  <c r="T39" i="88" s="1"/>
  <c r="T40" i="88" s="1"/>
  <c r="U39" i="88" s="1"/>
  <c r="U40" i="88" s="1"/>
  <c r="V40" i="88" s="1"/>
  <c r="W40" i="88" s="1"/>
  <c r="V39" i="110"/>
  <c r="S40" i="110"/>
  <c r="T39" i="110" s="1"/>
  <c r="T40" i="110" s="1"/>
  <c r="U39" i="110" s="1"/>
  <c r="U40" i="110" s="1"/>
  <c r="V40" i="110" s="1"/>
  <c r="W40" i="110" s="1"/>
  <c r="V39" i="251"/>
  <c r="S40" i="251"/>
  <c r="T39" i="251" s="1"/>
  <c r="T40" i="251" s="1"/>
  <c r="U39" i="251" s="1"/>
  <c r="U40" i="251" s="1"/>
  <c r="V40" i="251" s="1"/>
  <c r="W40" i="251" s="1"/>
  <c r="V39" i="123"/>
  <c r="S40" i="123"/>
  <c r="T39" i="123" s="1"/>
  <c r="T40" i="123" s="1"/>
  <c r="U39" i="123" s="1"/>
  <c r="U40" i="123" s="1"/>
  <c r="V40" i="123" s="1"/>
  <c r="W40" i="123" s="1"/>
  <c r="V39" i="19"/>
  <c r="S40" i="19"/>
  <c r="T39" i="19" s="1"/>
  <c r="T40" i="19" s="1"/>
  <c r="U39" i="19" s="1"/>
  <c r="U40" i="19" s="1"/>
  <c r="V40" i="19" s="1"/>
  <c r="W40" i="19" s="1"/>
  <c r="S40" i="150"/>
  <c r="T39" i="150" s="1"/>
  <c r="T40" i="150" s="1"/>
  <c r="U39" i="150" s="1"/>
  <c r="U40" i="150" s="1"/>
  <c r="V40" i="150" s="1"/>
  <c r="W40" i="150" s="1"/>
  <c r="V39" i="150"/>
  <c r="V39" i="2"/>
  <c r="S40" i="2"/>
  <c r="T39" i="2" s="1"/>
  <c r="T40" i="2" s="1"/>
  <c r="U39" i="2" s="1"/>
  <c r="U40" i="2" s="1"/>
  <c r="V40" i="2" s="1"/>
  <c r="W40" i="2" s="1"/>
  <c r="V39" i="230"/>
  <c r="S40" i="230"/>
  <c r="T39" i="230" s="1"/>
  <c r="T40" i="230" s="1"/>
  <c r="U39" i="230" s="1"/>
  <c r="U40" i="230" s="1"/>
  <c r="V40" i="230" s="1"/>
  <c r="W40" i="230" s="1"/>
  <c r="V39" i="35"/>
  <c r="S40" i="35"/>
  <c r="T39" i="35" s="1"/>
  <c r="T40" i="35" s="1"/>
  <c r="U39" i="35" s="1"/>
  <c r="U40" i="35" s="1"/>
  <c r="V40" i="35" s="1"/>
  <c r="W40" i="35" s="1"/>
  <c r="V39" i="38"/>
  <c r="S40" i="38"/>
  <c r="T39" i="38" s="1"/>
  <c r="T40" i="38" s="1"/>
  <c r="U39" i="38" s="1"/>
  <c r="U40" i="38" s="1"/>
  <c r="V40" i="38" s="1"/>
  <c r="W40" i="38" s="1"/>
  <c r="V39" i="30"/>
  <c r="S40" i="30"/>
  <c r="T39" i="30" s="1"/>
  <c r="T40" i="30" s="1"/>
  <c r="U39" i="30" s="1"/>
  <c r="U40" i="30" s="1"/>
  <c r="V40" i="30" s="1"/>
  <c r="W40" i="30" s="1"/>
  <c r="V39" i="237"/>
  <c r="S40" i="237"/>
  <c r="T39" i="237" s="1"/>
  <c r="T40" i="237" s="1"/>
  <c r="U39" i="237" s="1"/>
  <c r="U40" i="237" s="1"/>
  <c r="V40" i="237" s="1"/>
  <c r="W40" i="237" s="1"/>
  <c r="V39" i="253"/>
  <c r="S40" i="253"/>
  <c r="T39" i="253" s="1"/>
  <c r="T40" i="253" s="1"/>
  <c r="U39" i="253" s="1"/>
  <c r="U40" i="253" s="1"/>
  <c r="V40" i="253" s="1"/>
  <c r="W40" i="253" s="1"/>
  <c r="V39" i="39"/>
  <c r="S40" i="39"/>
  <c r="T39" i="39" s="1"/>
  <c r="T40" i="39" s="1"/>
  <c r="U39" i="39" s="1"/>
  <c r="U40" i="39" s="1"/>
  <c r="V40" i="39" s="1"/>
  <c r="W40" i="39" s="1"/>
  <c r="V39" i="124"/>
  <c r="S40" i="124"/>
  <c r="T39" i="124" s="1"/>
  <c r="T40" i="124" s="1"/>
  <c r="U39" i="124" s="1"/>
  <c r="U40" i="124" s="1"/>
  <c r="V40" i="124" s="1"/>
  <c r="W40" i="124" s="1"/>
  <c r="V39" i="136"/>
  <c r="S40" i="136"/>
  <c r="T39" i="136" s="1"/>
  <c r="T40" i="136" s="1"/>
  <c r="U39" i="136" s="1"/>
  <c r="U40" i="136" s="1"/>
  <c r="V40" i="136" s="1"/>
  <c r="W40" i="136" s="1"/>
  <c r="V39" i="51"/>
  <c r="S40" i="51"/>
  <c r="T39" i="51" s="1"/>
  <c r="T40" i="51" s="1"/>
  <c r="U39" i="51" s="1"/>
  <c r="U40" i="51" s="1"/>
  <c r="V40" i="51" s="1"/>
  <c r="W40" i="51" s="1"/>
  <c r="S40" i="141"/>
  <c r="T39" i="141" s="1"/>
  <c r="T40" i="141" s="1"/>
  <c r="U39" i="141" s="1"/>
  <c r="U40" i="141" s="1"/>
  <c r="V40" i="141" s="1"/>
  <c r="W40" i="141" s="1"/>
  <c r="V39" i="141"/>
  <c r="V39" i="248"/>
  <c r="S40" i="248"/>
  <c r="T39" i="248" s="1"/>
  <c r="T40" i="248" s="1"/>
  <c r="U39" i="248" s="1"/>
  <c r="U40" i="248" s="1"/>
  <c r="V40" i="248" s="1"/>
  <c r="W40" i="248" s="1"/>
  <c r="V39" i="132"/>
  <c r="S40" i="132"/>
  <c r="T39" i="132" s="1"/>
  <c r="T40" i="132" s="1"/>
  <c r="U39" i="132" s="1"/>
  <c r="U40" i="132" s="1"/>
  <c r="V40" i="132" s="1"/>
  <c r="W40" i="132" s="1"/>
  <c r="S40" i="218"/>
  <c r="T39" i="218" s="1"/>
  <c r="T40" i="218" s="1"/>
  <c r="U39" i="218" s="1"/>
  <c r="U40" i="218" s="1"/>
  <c r="V40" i="218" s="1"/>
  <c r="W40" i="218" s="1"/>
  <c r="V39" i="218"/>
  <c r="S40" i="210"/>
  <c r="T39" i="210" s="1"/>
  <c r="T40" i="210" s="1"/>
  <c r="U39" i="210" s="1"/>
  <c r="U40" i="210" s="1"/>
  <c r="V40" i="210" s="1"/>
  <c r="W40" i="210" s="1"/>
  <c r="V39" i="210"/>
  <c r="S40" i="180"/>
  <c r="T39" i="180" s="1"/>
  <c r="T40" i="180" s="1"/>
  <c r="U39" i="180" s="1"/>
  <c r="U40" i="180" s="1"/>
  <c r="V40" i="180" s="1"/>
  <c r="W40" i="180" s="1"/>
  <c r="V39" i="180"/>
  <c r="S40" i="197"/>
  <c r="T39" i="197" s="1"/>
  <c r="T40" i="197" s="1"/>
  <c r="U39" i="197" s="1"/>
  <c r="U40" i="197" s="1"/>
  <c r="V40" i="197" s="1"/>
  <c r="W40" i="197" s="1"/>
  <c r="V39" i="197"/>
  <c r="S40" i="205"/>
  <c r="T39" i="205" s="1"/>
  <c r="T40" i="205" s="1"/>
  <c r="U39" i="205" s="1"/>
  <c r="U40" i="205" s="1"/>
  <c r="V40" i="205" s="1"/>
  <c r="W40" i="205" s="1"/>
  <c r="V39" i="205"/>
  <c r="V39" i="241"/>
  <c r="S40" i="241"/>
  <c r="T39" i="241" s="1"/>
  <c r="T40" i="241" s="1"/>
  <c r="U39" i="241" s="1"/>
  <c r="U40" i="241" s="1"/>
  <c r="V40" i="241" s="1"/>
  <c r="W40" i="241" s="1"/>
  <c r="S40" i="152"/>
  <c r="T39" i="152" s="1"/>
  <c r="T40" i="152" s="1"/>
  <c r="U39" i="152" s="1"/>
  <c r="U40" i="152" s="1"/>
  <c r="V40" i="152" s="1"/>
  <c r="W40" i="152" s="1"/>
  <c r="V39" i="152"/>
  <c r="S40" i="140"/>
  <c r="T39" i="140" s="1"/>
  <c r="T40" i="140" s="1"/>
  <c r="U39" i="140" s="1"/>
  <c r="U40" i="140" s="1"/>
  <c r="V40" i="140" s="1"/>
  <c r="W40" i="140" s="1"/>
  <c r="V39" i="140"/>
  <c r="V39" i="135"/>
  <c r="S40" i="135"/>
  <c r="T39" i="135" s="1"/>
  <c r="T40" i="135" s="1"/>
  <c r="U39" i="135" s="1"/>
  <c r="U40" i="135" s="1"/>
  <c r="V40" i="135" s="1"/>
  <c r="W40" i="135" s="1"/>
  <c r="V39" i="69"/>
  <c r="S40" i="69"/>
  <c r="T39" i="69" s="1"/>
  <c r="T40" i="69" s="1"/>
  <c r="U39" i="69" s="1"/>
  <c r="U40" i="69" s="1"/>
  <c r="V40" i="69" s="1"/>
  <c r="W40" i="69" s="1"/>
  <c r="V39" i="95"/>
  <c r="S40" i="95"/>
  <c r="T39" i="95" s="1"/>
  <c r="T40" i="95" s="1"/>
  <c r="U39" i="95" s="1"/>
  <c r="U40" i="95" s="1"/>
  <c r="V40" i="95" s="1"/>
  <c r="W40" i="95" s="1"/>
  <c r="V39" i="122"/>
  <c r="S40" i="122"/>
  <c r="T39" i="122" s="1"/>
  <c r="T40" i="122" s="1"/>
  <c r="U39" i="122" s="1"/>
  <c r="U40" i="122" s="1"/>
  <c r="V40" i="122" s="1"/>
  <c r="W40" i="122" s="1"/>
  <c r="V39" i="27"/>
  <c r="S40" i="27"/>
  <c r="T39" i="27" s="1"/>
  <c r="T40" i="27" s="1"/>
  <c r="U39" i="27" s="1"/>
  <c r="U40" i="27" s="1"/>
  <c r="V40" i="27" s="1"/>
  <c r="W40" i="27" s="1"/>
  <c r="S40" i="222"/>
  <c r="T39" i="222" s="1"/>
  <c r="T40" i="222" s="1"/>
  <c r="U39" i="222" s="1"/>
  <c r="U40" i="222" s="1"/>
  <c r="V40" i="222" s="1"/>
  <c r="W40" i="222" s="1"/>
  <c r="V39" i="222"/>
  <c r="S40" i="169"/>
  <c r="T39" i="169" s="1"/>
  <c r="T40" i="169" s="1"/>
  <c r="U39" i="169" s="1"/>
  <c r="U40" i="169" s="1"/>
  <c r="V40" i="169" s="1"/>
  <c r="W40" i="169" s="1"/>
  <c r="V39" i="169"/>
  <c r="V39" i="234"/>
  <c r="S40" i="234"/>
  <c r="T39" i="234" s="1"/>
  <c r="T40" i="234" s="1"/>
  <c r="U39" i="234" s="1"/>
  <c r="U40" i="234" s="1"/>
  <c r="V40" i="234" s="1"/>
  <c r="W40" i="234" s="1"/>
  <c r="S40" i="203"/>
  <c r="T39" i="203" s="1"/>
  <c r="T40" i="203" s="1"/>
  <c r="U39" i="203" s="1"/>
  <c r="U40" i="203" s="1"/>
  <c r="V40" i="203" s="1"/>
  <c r="W40" i="203" s="1"/>
  <c r="V39" i="203"/>
  <c r="S40" i="186"/>
  <c r="T39" i="186" s="1"/>
  <c r="T40" i="186" s="1"/>
  <c r="U39" i="186" s="1"/>
  <c r="U40" i="186" s="1"/>
  <c r="V40" i="186" s="1"/>
  <c r="W40" i="186" s="1"/>
  <c r="V39" i="186"/>
  <c r="S40" i="148"/>
  <c r="T39" i="148" s="1"/>
  <c r="T40" i="148" s="1"/>
  <c r="U39" i="148" s="1"/>
  <c r="U40" i="148" s="1"/>
  <c r="V40" i="148" s="1"/>
  <c r="W40" i="148" s="1"/>
  <c r="V39" i="148"/>
  <c r="V39" i="85"/>
  <c r="S40" i="85"/>
  <c r="T39" i="85" s="1"/>
  <c r="T40" i="85" s="1"/>
  <c r="U39" i="85" s="1"/>
  <c r="U40" i="85" s="1"/>
  <c r="V40" i="85" s="1"/>
  <c r="W40" i="85" s="1"/>
  <c r="S40" i="147"/>
  <c r="T39" i="147" s="1"/>
  <c r="T40" i="147" s="1"/>
  <c r="U39" i="147" s="1"/>
  <c r="U40" i="147" s="1"/>
  <c r="V40" i="147" s="1"/>
  <c r="W40" i="147" s="1"/>
  <c r="V39" i="147"/>
  <c r="V39" i="97"/>
  <c r="S40" i="97"/>
  <c r="T39" i="97" s="1"/>
  <c r="T40" i="97" s="1"/>
  <c r="U39" i="97" s="1"/>
  <c r="U40" i="97" s="1"/>
  <c r="V40" i="97" s="1"/>
  <c r="W40" i="97" s="1"/>
  <c r="V39" i="54"/>
  <c r="S40" i="54"/>
  <c r="T39" i="54" s="1"/>
  <c r="T40" i="54" s="1"/>
  <c r="U39" i="54" s="1"/>
  <c r="U40" i="54" s="1"/>
  <c r="V40" i="54" s="1"/>
  <c r="W40" i="54" s="1"/>
  <c r="S40" i="104"/>
  <c r="T39" i="104" s="1"/>
  <c r="T40" i="104" s="1"/>
  <c r="U39" i="104" s="1"/>
  <c r="U40" i="104" s="1"/>
  <c r="V40" i="104" s="1"/>
  <c r="W40" i="104" s="1"/>
  <c r="V39" i="104"/>
  <c r="V39" i="107"/>
  <c r="S40" i="107"/>
  <c r="T39" i="107" s="1"/>
  <c r="T40" i="107" s="1"/>
  <c r="U39" i="107" s="1"/>
  <c r="U40" i="107" s="1"/>
  <c r="V40" i="107" s="1"/>
  <c r="W40" i="107" s="1"/>
  <c r="V39" i="87"/>
  <c r="S40" i="87"/>
  <c r="T39" i="87" s="1"/>
  <c r="T40" i="87" s="1"/>
  <c r="U39" i="87" s="1"/>
  <c r="U40" i="87" s="1"/>
  <c r="V40" i="87" s="1"/>
  <c r="W40" i="87" s="1"/>
  <c r="V39" i="255"/>
  <c r="S40" i="255"/>
  <c r="T39" i="255" s="1"/>
  <c r="T40" i="255" s="1"/>
  <c r="U39" i="255" s="1"/>
  <c r="U40" i="255" s="1"/>
  <c r="V40" i="255" s="1"/>
  <c r="W40" i="255" s="1"/>
  <c r="V39" i="72"/>
  <c r="S40" i="72"/>
  <c r="T39" i="72" s="1"/>
  <c r="T40" i="72" s="1"/>
  <c r="U39" i="72" s="1"/>
  <c r="U40" i="72" s="1"/>
  <c r="V40" i="72" s="1"/>
  <c r="W40" i="72" s="1"/>
  <c r="V39" i="22"/>
  <c r="S40" i="22"/>
  <c r="T39" i="22" s="1"/>
  <c r="T40" i="22" s="1"/>
  <c r="U39" i="22" s="1"/>
  <c r="U40" i="22" s="1"/>
  <c r="V40" i="22" s="1"/>
  <c r="W40" i="22" s="1"/>
  <c r="V39" i="80"/>
  <c r="S40" i="80"/>
  <c r="T39" i="80" s="1"/>
  <c r="T40" i="80" s="1"/>
  <c r="U39" i="80" s="1"/>
  <c r="U40" i="80" s="1"/>
  <c r="V40" i="80" s="1"/>
  <c r="W40" i="80" s="1"/>
  <c r="S40" i="187"/>
  <c r="T39" i="187" s="1"/>
  <c r="T40" i="187" s="1"/>
  <c r="U39" i="187" s="1"/>
  <c r="U40" i="187" s="1"/>
  <c r="V40" i="187" s="1"/>
  <c r="W40" i="187" s="1"/>
  <c r="V39" i="187"/>
  <c r="V39" i="225"/>
  <c r="S40" i="225"/>
  <c r="T39" i="225" s="1"/>
  <c r="T40" i="225" s="1"/>
  <c r="U39" i="225" s="1"/>
  <c r="U40" i="225" s="1"/>
  <c r="V40" i="225" s="1"/>
  <c r="W40" i="225" s="1"/>
  <c r="V39" i="36"/>
  <c r="S40" i="36"/>
  <c r="T39" i="36" s="1"/>
  <c r="T40" i="36" s="1"/>
  <c r="U39" i="36" s="1"/>
  <c r="U40" i="36" s="1"/>
  <c r="V40" i="36" s="1"/>
  <c r="W40" i="36" s="1"/>
  <c r="S40" i="219"/>
  <c r="T39" i="219" s="1"/>
  <c r="T40" i="219" s="1"/>
  <c r="U39" i="219" s="1"/>
  <c r="U40" i="219" s="1"/>
  <c r="V40" i="219" s="1"/>
  <c r="W40" i="219" s="1"/>
  <c r="V39" i="219"/>
  <c r="V39" i="126"/>
  <c r="S40" i="126"/>
  <c r="T39" i="126" s="1"/>
  <c r="T40" i="126" s="1"/>
  <c r="U39" i="126" s="1"/>
  <c r="U40" i="126" s="1"/>
  <c r="V40" i="126" s="1"/>
  <c r="W40" i="126" s="1"/>
  <c r="V39" i="12"/>
  <c r="S40" i="12"/>
  <c r="T39" i="12" s="1"/>
  <c r="T40" i="12" s="1"/>
  <c r="U39" i="12" s="1"/>
  <c r="U40" i="12" s="1"/>
  <c r="V40" i="12" s="1"/>
  <c r="W40" i="12" s="1"/>
  <c r="V39" i="40"/>
  <c r="S40" i="40"/>
  <c r="T39" i="40" s="1"/>
  <c r="T40" i="40" s="1"/>
  <c r="U39" i="40" s="1"/>
  <c r="U40" i="40" s="1"/>
  <c r="V40" i="40" s="1"/>
  <c r="W40" i="40" s="1"/>
  <c r="V39" i="92"/>
  <c r="S40" i="92"/>
  <c r="T39" i="92" s="1"/>
  <c r="T40" i="92" s="1"/>
  <c r="U39" i="92" s="1"/>
  <c r="U40" i="92" s="1"/>
  <c r="V40" i="92" s="1"/>
  <c r="W40" i="92" s="1"/>
  <c r="V39" i="1"/>
  <c r="S40" i="1"/>
  <c r="T39" i="1" s="1"/>
  <c r="T40" i="1" s="1"/>
  <c r="U39" i="1" s="1"/>
  <c r="U40" i="1" s="1"/>
  <c r="V40" i="1" s="1"/>
  <c r="W40" i="1" s="1"/>
  <c r="V39" i="114"/>
  <c r="S40" i="114"/>
  <c r="T39" i="114" s="1"/>
  <c r="T40" i="114" s="1"/>
  <c r="U39" i="114" s="1"/>
  <c r="U40" i="114" s="1"/>
  <c r="V40" i="114" s="1"/>
  <c r="W40" i="114" s="1"/>
  <c r="V39" i="250"/>
  <c r="S40" i="250"/>
  <c r="T39" i="250" s="1"/>
  <c r="T40" i="250" s="1"/>
  <c r="U39" i="250" s="1"/>
  <c r="U40" i="250" s="1"/>
  <c r="V40" i="250" s="1"/>
  <c r="W40" i="250" s="1"/>
  <c r="V39" i="14"/>
  <c r="S40" i="14"/>
  <c r="T39" i="14" s="1"/>
  <c r="T40" i="14" s="1"/>
  <c r="U39" i="14" s="1"/>
  <c r="U40" i="14" s="1"/>
  <c r="V40" i="14" s="1"/>
  <c r="W40" i="14" s="1"/>
  <c r="S40" i="137"/>
  <c r="T39" i="137" s="1"/>
  <c r="T40" i="137" s="1"/>
  <c r="U39" i="137" s="1"/>
  <c r="U40" i="137" s="1"/>
  <c r="V40" i="137" s="1"/>
  <c r="W40" i="137" s="1"/>
  <c r="V39" i="137"/>
  <c r="V39" i="93"/>
  <c r="S40" i="93"/>
  <c r="T39" i="93" s="1"/>
  <c r="T40" i="93" s="1"/>
  <c r="U39" i="93" s="1"/>
  <c r="U40" i="93" s="1"/>
  <c r="V40" i="93" s="1"/>
  <c r="W40" i="93" s="1"/>
  <c r="V39" i="50"/>
  <c r="S40" i="50"/>
  <c r="T39" i="50" s="1"/>
  <c r="T40" i="50" s="1"/>
  <c r="U39" i="50" s="1"/>
  <c r="U40" i="50" s="1"/>
  <c r="V40" i="50" s="1"/>
  <c r="W40" i="50" s="1"/>
  <c r="V39" i="7"/>
  <c r="S40" i="7"/>
  <c r="T39" i="7" s="1"/>
  <c r="T40" i="7" s="1"/>
  <c r="U39" i="7" s="1"/>
  <c r="U40" i="7" s="1"/>
  <c r="V40" i="7" s="1"/>
  <c r="W40" i="7" s="1"/>
  <c r="S40" i="162"/>
  <c r="T39" i="162" s="1"/>
  <c r="T40" i="162" s="1"/>
  <c r="U39" i="162" s="1"/>
  <c r="U40" i="162" s="1"/>
  <c r="V40" i="162" s="1"/>
  <c r="W40" i="162" s="1"/>
  <c r="V39" i="162"/>
  <c r="V39" i="224"/>
  <c r="S40" i="224"/>
  <c r="T39" i="224" s="1"/>
  <c r="T40" i="224" s="1"/>
  <c r="U39" i="224" s="1"/>
  <c r="U40" i="224" s="1"/>
  <c r="V40" i="224" s="1"/>
  <c r="W40" i="224" s="1"/>
  <c r="S40" i="178"/>
  <c r="T39" i="178" s="1"/>
  <c r="T40" i="178" s="1"/>
  <c r="U39" i="178" s="1"/>
  <c r="U40" i="178" s="1"/>
  <c r="V40" i="178" s="1"/>
  <c r="W40" i="178" s="1"/>
  <c r="V39" i="178"/>
  <c r="S40" i="184"/>
  <c r="T39" i="184" s="1"/>
  <c r="T40" i="184" s="1"/>
  <c r="U39" i="184" s="1"/>
  <c r="U40" i="184" s="1"/>
  <c r="V40" i="184" s="1"/>
  <c r="W40" i="184" s="1"/>
  <c r="V39" i="184"/>
  <c r="S40" i="211"/>
  <c r="T39" i="211" s="1"/>
  <c r="T40" i="211" s="1"/>
  <c r="U39" i="211" s="1"/>
  <c r="U40" i="211" s="1"/>
  <c r="V40" i="211" s="1"/>
  <c r="W40" i="211" s="1"/>
  <c r="V39" i="211"/>
  <c r="V39" i="25"/>
  <c r="S40" i="25"/>
  <c r="T39" i="25" s="1"/>
  <c r="T40" i="25" s="1"/>
  <c r="U39" i="25" s="1"/>
  <c r="U40" i="25" s="1"/>
  <c r="V40" i="25" s="1"/>
  <c r="W40" i="25" s="1"/>
  <c r="S40" i="144"/>
  <c r="T39" i="144" s="1"/>
  <c r="T40" i="144" s="1"/>
  <c r="U39" i="144" s="1"/>
  <c r="U40" i="144" s="1"/>
  <c r="V40" i="144" s="1"/>
  <c r="W40" i="144" s="1"/>
  <c r="V39" i="144"/>
  <c r="V39" i="258"/>
  <c r="S40" i="258"/>
  <c r="T39" i="258" s="1"/>
  <c r="T40" i="258" s="1"/>
  <c r="U39" i="258" s="1"/>
  <c r="U40" i="258" s="1"/>
  <c r="V40" i="258" s="1"/>
  <c r="W40" i="258" s="1"/>
  <c r="V39" i="108"/>
  <c r="S40" i="108"/>
  <c r="T39" i="108" s="1"/>
  <c r="T40" i="108" s="1"/>
  <c r="U39" i="108" s="1"/>
  <c r="U40" i="108" s="1"/>
  <c r="V40" i="108" s="1"/>
  <c r="W40" i="108" s="1"/>
  <c r="V39" i="113"/>
  <c r="S40" i="113"/>
  <c r="T39" i="113" s="1"/>
  <c r="T40" i="113" s="1"/>
  <c r="U39" i="113" s="1"/>
  <c r="U40" i="113" s="1"/>
  <c r="V40" i="113" s="1"/>
  <c r="W40" i="113" s="1"/>
  <c r="V39" i="257"/>
  <c r="S40" i="257"/>
  <c r="T39" i="257" s="1"/>
  <c r="T40" i="257" s="1"/>
  <c r="U39" i="257" s="1"/>
  <c r="U40" i="257" s="1"/>
  <c r="V40" i="257" s="1"/>
  <c r="W40" i="257" s="1"/>
  <c r="V39" i="245"/>
  <c r="S40" i="245"/>
  <c r="T39" i="245" s="1"/>
  <c r="T40" i="245" s="1"/>
  <c r="U39" i="245" s="1"/>
  <c r="U40" i="245" s="1"/>
  <c r="V40" i="245" s="1"/>
  <c r="W40" i="245" s="1"/>
  <c r="V39" i="6"/>
  <c r="S40" i="6"/>
  <c r="T39" i="6" s="1"/>
  <c r="T40" i="6" s="1"/>
  <c r="U39" i="6" s="1"/>
  <c r="U40" i="6" s="1"/>
  <c r="V40" i="6" s="1"/>
  <c r="W40" i="6" s="1"/>
  <c r="V39" i="254"/>
  <c r="S40" i="254"/>
  <c r="T39" i="254" s="1"/>
  <c r="T40" i="254" s="1"/>
  <c r="U39" i="254" s="1"/>
  <c r="U40" i="254" s="1"/>
  <c r="V40" i="254" s="1"/>
  <c r="W40" i="254" s="1"/>
  <c r="S40" i="214"/>
  <c r="T39" i="214" s="1"/>
  <c r="T40" i="214" s="1"/>
  <c r="U39" i="214" s="1"/>
  <c r="U40" i="214" s="1"/>
  <c r="V40" i="214" s="1"/>
  <c r="W40" i="214" s="1"/>
  <c r="V39" i="214"/>
  <c r="V39" i="226"/>
  <c r="S40" i="226"/>
  <c r="T39" i="226" s="1"/>
  <c r="T40" i="226" s="1"/>
  <c r="U39" i="226" s="1"/>
  <c r="U40" i="226" s="1"/>
  <c r="V40" i="226" s="1"/>
  <c r="W40" i="226" s="1"/>
  <c r="V39" i="32"/>
  <c r="S40" i="32"/>
  <c r="T39" i="32" s="1"/>
  <c r="T40" i="32" s="1"/>
  <c r="U39" i="32" s="1"/>
  <c r="U40" i="32" s="1"/>
  <c r="V40" i="32" s="1"/>
  <c r="W40" i="32" s="1"/>
  <c r="V39" i="233"/>
  <c r="S40" i="233"/>
  <c r="T39" i="233" s="1"/>
  <c r="T40" i="233" s="1"/>
  <c r="U39" i="233" s="1"/>
  <c r="U40" i="233" s="1"/>
  <c r="V40" i="233" s="1"/>
  <c r="W40" i="233" s="1"/>
  <c r="S40" i="177"/>
  <c r="T39" i="177" s="1"/>
  <c r="T40" i="177" s="1"/>
  <c r="U39" i="177" s="1"/>
  <c r="U40" i="177" s="1"/>
  <c r="V40" i="177" s="1"/>
  <c r="W40" i="177" s="1"/>
  <c r="V39" i="177"/>
  <c r="S40" i="139"/>
  <c r="T39" i="139" s="1"/>
  <c r="T40" i="139" s="1"/>
  <c r="U39" i="139" s="1"/>
  <c r="U40" i="139" s="1"/>
  <c r="V40" i="139" s="1"/>
  <c r="W40" i="139" s="1"/>
  <c r="V39" i="139"/>
  <c r="V39" i="129"/>
  <c r="S40" i="129"/>
  <c r="T39" i="129" s="1"/>
  <c r="T40" i="129" s="1"/>
  <c r="U39" i="129" s="1"/>
  <c r="U40" i="129" s="1"/>
  <c r="V40" i="129" s="1"/>
  <c r="W40" i="129" s="1"/>
  <c r="V39" i="47"/>
  <c r="S40" i="47"/>
  <c r="T39" i="47" s="1"/>
  <c r="T40" i="47" s="1"/>
  <c r="U39" i="47" s="1"/>
  <c r="U40" i="47" s="1"/>
  <c r="V40" i="47" s="1"/>
  <c r="W40" i="47" s="1"/>
  <c r="V39" i="112"/>
  <c r="S40" i="112"/>
  <c r="T39" i="112" s="1"/>
  <c r="T40" i="112" s="1"/>
  <c r="U39" i="112" s="1"/>
  <c r="U40" i="112" s="1"/>
  <c r="V40" i="112" s="1"/>
  <c r="W40" i="112" s="1"/>
  <c r="V39" i="74"/>
  <c r="S40" i="74"/>
  <c r="T39" i="74" s="1"/>
  <c r="T40" i="74" s="1"/>
  <c r="U39" i="74" s="1"/>
  <c r="U40" i="74" s="1"/>
  <c r="V40" i="74" s="1"/>
  <c r="W40" i="74" s="1"/>
  <c r="S40" i="120"/>
  <c r="T39" i="120" s="1"/>
  <c r="T40" i="120" s="1"/>
  <c r="U39" i="120" s="1"/>
  <c r="U40" i="120" s="1"/>
  <c r="V40" i="120" s="1"/>
  <c r="W40" i="120" s="1"/>
  <c r="V39" i="120"/>
  <c r="V39" i="133"/>
  <c r="S40" i="133"/>
  <c r="T39" i="133" s="1"/>
  <c r="T40" i="133" s="1"/>
  <c r="U39" i="133" s="1"/>
  <c r="U40" i="133" s="1"/>
  <c r="V40" i="133" s="1"/>
  <c r="W40" i="133" s="1"/>
  <c r="V39" i="103"/>
  <c r="S40" i="103"/>
  <c r="T39" i="103" s="1"/>
  <c r="T40" i="103" s="1"/>
  <c r="U39" i="103" s="1"/>
  <c r="U40" i="103" s="1"/>
  <c r="V40" i="103" s="1"/>
  <c r="W40" i="103" s="1"/>
  <c r="V39" i="231"/>
  <c r="S40" i="231"/>
  <c r="T39" i="231" s="1"/>
  <c r="T40" i="231" s="1"/>
  <c r="U39" i="231" s="1"/>
  <c r="U40" i="231" s="1"/>
  <c r="V40" i="231" s="1"/>
  <c r="W40" i="231" s="1"/>
  <c r="V39" i="29"/>
  <c r="S40" i="29"/>
  <c r="T39" i="29" s="1"/>
  <c r="T40" i="29" s="1"/>
  <c r="U39" i="29" s="1"/>
  <c r="U40" i="29" s="1"/>
  <c r="V40" i="29" s="1"/>
  <c r="W40" i="29" s="1"/>
  <c r="S40" i="154"/>
  <c r="T39" i="154" s="1"/>
  <c r="T40" i="154" s="1"/>
  <c r="U39" i="154" s="1"/>
  <c r="U40" i="154" s="1"/>
  <c r="V40" i="154" s="1"/>
  <c r="W40" i="154" s="1"/>
  <c r="V39" i="154"/>
  <c r="S40" i="207"/>
  <c r="T39" i="207" s="1"/>
  <c r="T40" i="207" s="1"/>
  <c r="U39" i="207" s="1"/>
  <c r="U40" i="207" s="1"/>
  <c r="V40" i="207" s="1"/>
  <c r="W40" i="207" s="1"/>
  <c r="V39" i="207"/>
  <c r="V39" i="61"/>
  <c r="S40" i="61"/>
  <c r="T39" i="61" s="1"/>
  <c r="T40" i="61" s="1"/>
  <c r="U39" i="61" s="1"/>
  <c r="U40" i="61" s="1"/>
  <c r="V40" i="61" s="1"/>
  <c r="W40" i="61" s="1"/>
  <c r="V39" i="243"/>
  <c r="S40" i="243"/>
  <c r="T39" i="243" s="1"/>
  <c r="T40" i="243" s="1"/>
  <c r="U39" i="243" s="1"/>
  <c r="U40" i="243" s="1"/>
  <c r="V40" i="243" s="1"/>
  <c r="W40" i="243" s="1"/>
  <c r="V39" i="239"/>
  <c r="S40" i="239"/>
  <c r="T39" i="239" s="1"/>
  <c r="T40" i="239" s="1"/>
  <c r="U39" i="239" s="1"/>
  <c r="U40" i="239" s="1"/>
  <c r="V40" i="239" s="1"/>
  <c r="W40" i="239" s="1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<sst xmlns="http://schemas.openxmlformats.org/spreadsheetml/2006/main" count="27090" uniqueCount="323">
  <si>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</si>
  <si>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</si>
  <si>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</si>
  <si>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</si>
  <si>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</si>
  <si>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</si>
  <si>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</si>
  <si>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</si>
  <si>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</si>
  <si>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</si>
  <si>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</si>
  <si>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</si>
  <si>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</si>
  <si>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</si>
  <si>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</si>
  <si>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</si>
  <si>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</si>
  <si>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</si>
  <si>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</si>
  <si>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</si>
  <si>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</si>
  <si>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</si>
  <si>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</si>
  <si>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</si>
  <si>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</si>
  <si>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</si>
  <si>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</si>
  <si>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</si>
  <si>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</si>
  <si>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</si>
  <si>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</si>
  <si>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</si>
  <si>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</si>
  <si>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</si>
  <si>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</si>
  <si>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</si>
  <si>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</si>
  <si>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</si>
  <si>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</si>
  <si>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</si>
  <si>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</si>
  <si>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</si>
  <si>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</si>
  <si>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</si>
  <si>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</si>
  <si>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</si>
  <si>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</si>
  <si>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</si>
  <si>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</si>
  <si>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</si>
  <si>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</si>
  <si>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</si>
  <si>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</si>
  <si>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</si>
  <si>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</si>
  <si>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</si>
  <si>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</si>
  <si>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</si>
  <si>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</si>
  <si>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</si>
  <si>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</si>
  <si>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</si>
  <si>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</si>
  <si>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1st Quarter ended 30 September 2025 (Figures Finalised as at 2025/10/28)</t>
  </si>
  <si>
    <t>Eastern Cape: Dr Beyers Naude (EC101) - Table C7 Quarterly Budgeted Cash Flows ( Energy sources                                     ) for 1st Quarter ended 30 September 2025 (Figures Finalised as at 2025/10/28)</t>
  </si>
  <si>
    <t>Eastern Cape: Blue Crane Route (EC102) - Table C7 Quarterly Budgeted Cash Flows ( Energy sources                                     ) for 1st Quarter ended 30 September 2025 (Figures Finalised as at 2025/10/28)</t>
  </si>
  <si>
    <t>Eastern Cape: Makana (EC104) - Table C7 Quarterly Budgeted Cash Flows ( Energy sources                                     ) for 1st Quarter ended 30 September 2025 (Figures Finalised as at 2025/10/28)</t>
  </si>
  <si>
    <t>Eastern Cape: Ndlambe (EC105) - Table C7 Quarterly Budgeted Cash Flows ( Energy sources                                     ) for 1st Quarter ended 30 September 2025 (Figures Finalised as at 2025/10/28)</t>
  </si>
  <si>
    <t>Eastern Cape: Sundays River Valley (EC106) - Table C7 Quarterly Budgeted Cash Flows ( Energy sources                                     ) for 1st Quarter ended 30 September 2025 (Figures Finalised as at 2025/10/28)</t>
  </si>
  <si>
    <t>Eastern Cape: Kouga (EC108) - Table C7 Quarterly Budgeted Cash Flows ( Energy sources                                     ) for 1st Quarter ended 30 September 2025 (Figures Finalised as at 2025/10/28)</t>
  </si>
  <si>
    <t>Eastern Cape: Kou-Kamma (EC109) - Table C7 Quarterly Budgeted Cash Flows ( Energy sources                                     ) for 1st Quarter ended 30 September 2025 (Figures Finalised as at 2025/10/28)</t>
  </si>
  <si>
    <t>Eastern Cape: Sarah Baartman (DC10) - Table C7 Quarterly Budgeted Cash Flows ( Energy sources                                     ) for 1st Quarter ended 30 September 2025 (Figures Finalised as at 2025/10/28)</t>
  </si>
  <si>
    <t>Eastern Cape: Mbhashe (EC121) - Table C7 Quarterly Budgeted Cash Flows ( Energy sources                                     ) for 1st Quarter ended 30 September 2025 (Figures Finalised as at 2025/10/28)</t>
  </si>
  <si>
    <t>Eastern Cape: Mnquma (EC122) - Table C7 Quarterly Budgeted Cash Flows ( Energy sources                                     ) for 1st Quarter ended 30 September 2025 (Figures Finalised as at 2025/10/28)</t>
  </si>
  <si>
    <t>Eastern Cape: Great Kei (EC123) - Table C7 Quarterly Budgeted Cash Flows ( Energy sources                                     ) for 1st Quarter ended 30 September 2025 (Figures Finalised as at 2025/10/28)</t>
  </si>
  <si>
    <t>Eastern Cape: Amahlathi (EC124) - Table C7 Quarterly Budgeted Cash Flows ( Energy sources                                     ) for 1st Quarter ended 30 September 2025 (Figures Finalised as at 2025/10/28)</t>
  </si>
  <si>
    <t>Eastern Cape: Ngqushwa (EC126) - Table C7 Quarterly Budgeted Cash Flows ( Energy sources                                     ) for 1st Quarter ended 30 September 2025 (Figures Finalised as at 2025/10/28)</t>
  </si>
  <si>
    <t>Eastern Cape: Raymond Mhlaba (EC129) - Table C7 Quarterly Budgeted Cash Flows ( Energy sources                                     ) for 1st Quarter ended 30 September 2025 (Figures Finalised as at 2025/10/28)</t>
  </si>
  <si>
    <t>Eastern Cape: Amathole (DC12) - Table C7 Quarterly Budgeted Cash Flows ( Energy sources                                     ) for 1st Quarter ended 30 September 2025 (Figures Finalised as at 2025/10/28)</t>
  </si>
  <si>
    <t>Eastern Cape: Inxuba Yethemba (EC131) - Table C7 Quarterly Budgeted Cash Flows ( Energy sources                                     ) for 1st Quarter ended 30 September 2025 (Figures Finalised as at 2025/10/28)</t>
  </si>
  <si>
    <t>Eastern Cape: Intsika Yethu (EC135) - Table C7 Quarterly Budgeted Cash Flows ( Energy sources                                     ) for 1st Quarter ended 30 September 2025 (Figures Finalised as at 2025/10/28)</t>
  </si>
  <si>
    <t>Eastern Cape: Emalahleni (EC) (EC136) - Table C7 Quarterly Budgeted Cash Flows ( Energy sources                                     ) for 1st Quarter ended 30 September 2025 (Figures Finalised as at 2025/10/28)</t>
  </si>
  <si>
    <t>Eastern Cape: Dr. A.B. Xuma (EC137) - Table C7 Quarterly Budgeted Cash Flows ( Energy sources                                     ) for 1st Quarter ended 30 September 2025 (Figures Finalised as at 2025/10/28)</t>
  </si>
  <si>
    <t>Eastern Cape: Sakhisizwe (EC138) - Table C7 Quarterly Budgeted Cash Flows ( Energy sources                                     ) for 1st Quarter ended 30 September 2025 (Figures Finalised as at 2025/10/28)</t>
  </si>
  <si>
    <t>Eastern Cape: Enoch Mgijima (EC139) - Table C7 Quarterly Budgeted Cash Flows ( Energy sources                                     ) for 1st Quarter ended 30 September 2025 (Figures Finalised as at 2025/10/28)</t>
  </si>
  <si>
    <t>Eastern Cape: Chris Hani (DC13) - Table C7 Quarterly Budgeted Cash Flows ( Energy sources                                     ) for 1st Quarter ended 30 September 2025 (Figures Finalised as at 2025/10/28)</t>
  </si>
  <si>
    <t>Eastern Cape: Elundini (EC141) - Table C7 Quarterly Budgeted Cash Flows ( Energy sources                                     ) for 1st Quarter ended 30 September 2025 (Figures Finalised as at 2025/10/28)</t>
  </si>
  <si>
    <t>Eastern Cape: Senqu (EC142) - Table C7 Quarterly Budgeted Cash Flows ( Energy sources                                     ) for 1st Quarter ended 30 September 2025 (Figures Finalised as at 2025/10/28)</t>
  </si>
  <si>
    <t>Eastern Cape: Walter Sisulu (EC145) - Table C7 Quarterly Budgeted Cash Flows ( Energy sources                                     ) for 1st Quarter ended 30 September 2025 (Figures Finalised as at 2025/10/28)</t>
  </si>
  <si>
    <t>Eastern Cape: Joe Gqabi (DC14) - Table C7 Quarterly Budgeted Cash Flows ( Energy sources                                     ) for 1st Quarter ended 30 September 2025 (Figures Finalised as at 2025/10/28)</t>
  </si>
  <si>
    <t>Eastern Cape: Ngquza Hills (EC153) - Table C7 Quarterly Budgeted Cash Flows ( Energy sources                                     ) for 1st Quarter ended 30 September 2025 (Figures Finalised as at 2025/10/28)</t>
  </si>
  <si>
    <t>Eastern Cape: Port St Johns (EC154) - Table C7 Quarterly Budgeted Cash Flows ( Energy sources                                     ) for 1st Quarter ended 30 September 2025 (Figures Finalised as at 2025/10/28)</t>
  </si>
  <si>
    <t>Eastern Cape: Nyandeni (EC155) - Table C7 Quarterly Budgeted Cash Flows ( Energy sources                                     ) for 1st Quarter ended 30 September 2025 (Figures Finalised as at 2025/10/28)</t>
  </si>
  <si>
    <t>Eastern Cape: Mhlontlo (EC156) - Table C7 Quarterly Budgeted Cash Flows ( Energy sources                                     ) for 1st Quarter ended 30 September 2025 (Figures Finalised as at 2025/10/28)</t>
  </si>
  <si>
    <t>Eastern Cape: King Sabata Dalindyebo (EC157) - Table C7 Quarterly Budgeted Cash Flows ( Energy sources                                     ) for 1st Quarter ended 30 September 2025 (Figures Finalised as at 2025/10/28)</t>
  </si>
  <si>
    <t>Eastern Cape: O R Tambo (DC15) - Table C7 Quarterly Budgeted Cash Flows ( Energy sources                                     ) for 1st Quarter ended 30 September 2025 (Figures Finalised as at 2025/10/28)</t>
  </si>
  <si>
    <t>Eastern Cape: Matatiele (EC441) - Table C7 Quarterly Budgeted Cash Flows ( Energy sources                                     ) for 1st Quarter ended 30 September 2025 (Figures Finalised as at 2025/10/28)</t>
  </si>
  <si>
    <t>Eastern Cape: Umzimvubu (EC442) - Table C7 Quarterly Budgeted Cash Flows ( Energy sources                                     ) for 1st Quarter ended 30 September 2025 (Figures Finalised as at 2025/10/28)</t>
  </si>
  <si>
    <t>Eastern Cape: Winnie Madikizela-Mandela (EC443) - Table C7 Quarterly Budgeted Cash Flows ( Energy sources                                     ) for 1st Quarter ended 30 September 2025 (Figures Finalised as at 2025/10/28)</t>
  </si>
  <si>
    <t>Eastern Cape: Ntabankulu (EC444) - Table C7 Quarterly Budgeted Cash Flows ( Energy sources                                     ) for 1st Quarter ended 30 September 2025 (Figures Finalised as at 2025/10/28)</t>
  </si>
  <si>
    <t>Eastern Cape: Alfred Nzo (DC44) - Table C7 Quarterly Budgeted Cash Flows ( Energy sources                                     ) for 1st Quarter ended 30 September 2025 (Figures Finalised as at 2025/10/28)</t>
  </si>
  <si>
    <t>Free State: Mangaung (MAN) - Table C7 Quarterly Budgeted Cash Flows ( Energy sources                                     ) for 1st Quarter ended 30 September 2025 (Figures Finalised as at 2025/10/28)</t>
  </si>
  <si>
    <t>Free State: Letsemeng (FS161) - Table C7 Quarterly Budgeted Cash Flows ( Energy sources                                     ) for 1st Quarter ended 30 September 2025 (Figures Finalised as at 2025/10/28)</t>
  </si>
  <si>
    <t>Free State: Kopanong (FS162) - Table C7 Quarterly Budgeted Cash Flows ( Energy sources                                     ) for 1st Quarter ended 30 September 2025 (Figures Finalised as at 2025/10/28)</t>
  </si>
  <si>
    <t>Free State: Mohokare (FS163) - Table C7 Quarterly Budgeted Cash Flows ( Energy sources                                     ) for 1st Quarter ended 30 September 2025 (Figures Finalised as at 2025/10/28)</t>
  </si>
  <si>
    <t>Free State: Xhariep (DC16) - Table C7 Quarterly Budgeted Cash Flows ( Energy sources                                     ) for 1st Quarter ended 30 September 2025 (Figures Finalised as at 2025/10/28)</t>
  </si>
  <si>
    <t>Free State: Masilonyana (FS181) - Table C7 Quarterly Budgeted Cash Flows ( Energy sources                                     ) for 1st Quarter ended 30 September 2025 (Figures Finalised as at 2025/10/28)</t>
  </si>
  <si>
    <t>Free State: Tokologo (FS182) - Table C7 Quarterly Budgeted Cash Flows ( Energy sources                                     ) for 1st Quarter ended 30 September 2025 (Figures Finalised as at 2025/10/28)</t>
  </si>
  <si>
    <t>Free State: Tswelopele (FS183) - Table C7 Quarterly Budgeted Cash Flows ( Energy sources                                     ) for 1st Quarter ended 30 September 2025 (Figures Finalised as at 2025/10/28)</t>
  </si>
  <si>
    <t>Free State: Matjhabeng (FS184) - Table C7 Quarterly Budgeted Cash Flows ( Energy sources                                     ) for 1st Quarter ended 30 September 2025 (Figures Finalised as at 2025/10/28)</t>
  </si>
  <si>
    <t>Free State: Nala (FS185) - Table C7 Quarterly Budgeted Cash Flows ( Energy sources                                     ) for 1st Quarter ended 30 September 2025 (Figures Finalised as at 2025/10/28)</t>
  </si>
  <si>
    <t>Free State: Lejweleputswa (DC18) - Table C7 Quarterly Budgeted Cash Flows ( Energy sources                                     ) for 1st Quarter ended 30 September 2025 (Figures Finalised as at 2025/10/28)</t>
  </si>
  <si>
    <t>Free State: Setsoto (FS191) - Table C7 Quarterly Budgeted Cash Flows ( Energy sources                                     ) for 1st Quarter ended 30 September 2025 (Figures Finalised as at 2025/10/28)</t>
  </si>
  <si>
    <t>Free State: Dihlabeng (FS192) - Table C7 Quarterly Budgeted Cash Flows ( Energy sources                                     ) for 1st Quarter ended 30 September 2025 (Figures Finalised as at 2025/10/28)</t>
  </si>
  <si>
    <t>Free State: Nketoana (FS193) - Table C7 Quarterly Budgeted Cash Flows ( Energy sources                                     ) for 1st Quarter ended 30 September 2025 (Figures Finalised as at 2025/10/28)</t>
  </si>
  <si>
    <t>Free State: Maluti-a-Phofung (FS194) - Table C7 Quarterly Budgeted Cash Flows ( Energy sources                                     ) for 1st Quarter ended 30 September 2025 (Figures Finalised as at 2025/10/28)</t>
  </si>
  <si>
    <t>Free State: Phumelela (FS195) - Table C7 Quarterly Budgeted Cash Flows ( Energy sources                                     ) for 1st Quarter ended 30 September 2025 (Figures Finalised as at 2025/10/28)</t>
  </si>
  <si>
    <t>Free State: Mantsopa (FS196) - Table C7 Quarterly Budgeted Cash Flows ( Energy sources                                     ) for 1st Quarter ended 30 September 2025 (Figures Finalised as at 2025/10/28)</t>
  </si>
  <si>
    <t>Free State: Thabo Mofutsanyana (DC19) - Table C7 Quarterly Budgeted Cash Flows ( Energy sources                                     ) for 1st Quarter ended 30 September 2025 (Figures Finalised as at 2025/10/28)</t>
  </si>
  <si>
    <t>Free State: Moqhaka (FS201) - Table C7 Quarterly Budgeted Cash Flows ( Energy sources                                     ) for 1st Quarter ended 30 September 2025 (Figures Finalised as at 2025/10/28)</t>
  </si>
  <si>
    <t>Free State: Ngwathe (FS203) - Table C7 Quarterly Budgeted Cash Flows ( Energy sources                                     ) for 1st Quarter ended 30 September 2025 (Figures Finalised as at 2025/10/28)</t>
  </si>
  <si>
    <t>Free State: Metsimaholo (FS204) - Table C7 Quarterly Budgeted Cash Flows ( Energy sources                                     ) for 1st Quarter ended 30 September 2025 (Figures Finalised as at 2025/10/28)</t>
  </si>
  <si>
    <t>Free State: Mafube (FS205) - Table C7 Quarterly Budgeted Cash Flows ( Energy sources                                     ) for 1st Quarter ended 30 September 2025 (Figures Finalised as at 2025/10/28)</t>
  </si>
  <si>
    <t>Free State: Fezile Dabi (DC20) - Table C7 Quarterly Budgeted Cash Flows ( Energy sources                                     ) for 1st Quarter ended 30 September 2025 (Figures Finalised as at 2025/10/28)</t>
  </si>
  <si>
    <t>Gauteng: City of Ekurhuleni (EKU) - Table C7 Quarterly Budgeted Cash Flows ( Energy sources                                     ) for 1st Quarter ended 30 September 2025 (Figures Finalised as at 2025/10/28)</t>
  </si>
  <si>
    <t>Gauteng: City of Johannesburg (JHB) - Table C7 Quarterly Budgeted Cash Flows ( Energy sources                                     ) for 1st Quarter ended 30 September 2025 (Figures Finalised as at 2025/10/28)</t>
  </si>
  <si>
    <t>Gauteng: City of Tshwane (TSH) - Table C7 Quarterly Budgeted Cash Flows ( Energy sources                                     ) for 1st Quarter ended 30 September 2025 (Figures Finalised as at 2025/10/28)</t>
  </si>
  <si>
    <t>Gauteng: Emfuleni (GT421) - Table C7 Quarterly Budgeted Cash Flows ( Energy sources                                     ) for 1st Quarter ended 30 September 2025 (Figures Finalised as at 2025/10/28)</t>
  </si>
  <si>
    <t>Gauteng: Midvaal (GT422) - Table C7 Quarterly Budgeted Cash Flows ( Energy sources                                     ) for 1st Quarter ended 30 September 2025 (Figures Finalised as at 2025/10/28)</t>
  </si>
  <si>
    <t>Gauteng: Lesedi (GT423) - Table C7 Quarterly Budgeted Cash Flows ( Energy sources                                     ) for 1st Quarter ended 30 September 2025 (Figures Finalised as at 2025/10/28)</t>
  </si>
  <si>
    <t>Gauteng: Sedibeng (DC42) - Table C7 Quarterly Budgeted Cash Flows ( Energy sources                                     ) for 1st Quarter ended 30 September 2025 (Figures Finalised as at 2025/10/28)</t>
  </si>
  <si>
    <t>Gauteng: Mogale City (GT481) - Table C7 Quarterly Budgeted Cash Flows ( Energy sources                                     ) for 1st Quarter ended 30 September 2025 (Figures Finalised as at 2025/10/28)</t>
  </si>
  <si>
    <t>Gauteng: Merafong City (GT484) - Table C7 Quarterly Budgeted Cash Flows ( Energy sources                                     ) for 1st Quarter ended 30 September 2025 (Figures Finalised as at 2025/10/28)</t>
  </si>
  <si>
    <t>Gauteng: Rand West City (GT485) - Table C7 Quarterly Budgeted Cash Flows ( Energy sources                                     ) for 1st Quarter ended 30 September 2025 (Figures Finalised as at 2025/10/28)</t>
  </si>
  <si>
    <t>Gauteng: West Rand (DC48) - Table C7 Quarterly Budgeted Cash Flows ( Energy sources                                     ) for 1st Quarter ended 30 September 2025 (Figures Finalised as at 2025/10/28)</t>
  </si>
  <si>
    <t>Kwazulu-Natal: eThekwini (ETH) - Table C7 Quarterly Budgeted Cash Flows ( Energy sources                                     ) for 1st Quarter ended 30 September 2025 (Figures Finalised as at 2025/10/28)</t>
  </si>
  <si>
    <t>Kwazulu-Natal: Umdoni (KZN212) - Table C7 Quarterly Budgeted Cash Flows ( Energy sources                                     ) for 1st Quarter ended 30 September 2025 (Figures Finalised as at 2025/10/28)</t>
  </si>
  <si>
    <t>Kwazulu-Natal: Umzumbe (KZN213) - Table C7 Quarterly Budgeted Cash Flows ( Energy sources                                     ) for 1st Quarter ended 30 September 2025 (Figures Finalised as at 2025/10/28)</t>
  </si>
  <si>
    <t>Kwazulu-Natal: uMuziwabantu (KZN214) - Table C7 Quarterly Budgeted Cash Flows ( Energy sources                                     ) for 1st Quarter ended 30 September 2025 (Figures Finalised as at 2025/10/28)</t>
  </si>
  <si>
    <t>Kwazulu-Natal: Ray Nkonyeni (KZN216) - Table C7 Quarterly Budgeted Cash Flows ( Energy sources                                     ) for 1st Quarter ended 30 September 2025 (Figures Finalised as at 2025/10/28)</t>
  </si>
  <si>
    <t>Kwazulu-Natal: Ugu (DC21) - Table C7 Quarterly Budgeted Cash Flows ( Energy sources                                     ) for 1st Quarter ended 30 September 2025 (Figures Finalised as at 2025/10/28)</t>
  </si>
  <si>
    <t>Kwazulu-Natal: uMshwathi (KZN221) - Table C7 Quarterly Budgeted Cash Flows ( Energy sources                                     ) for 1st Quarter ended 30 September 2025 (Figures Finalised as at 2025/10/28)</t>
  </si>
  <si>
    <t>Kwazulu-Natal: uMngeni (KZN222) - Table C7 Quarterly Budgeted Cash Flows ( Energy sources                                     ) for 1st Quarter ended 30 September 2025 (Figures Finalised as at 2025/10/28)</t>
  </si>
  <si>
    <t>Kwazulu-Natal: Mpofana (KZN223) - Table C7 Quarterly Budgeted Cash Flows ( Energy sources                                     ) for 1st Quarter ended 30 September 2025 (Figures Finalised as at 2025/10/28)</t>
  </si>
  <si>
    <t>Kwazulu-Natal: Impendle (KZN224) - Table C7 Quarterly Budgeted Cash Flows ( Energy sources                                     ) for 1st Quarter ended 30 September 2025 (Figures Finalised as at 2025/10/28)</t>
  </si>
  <si>
    <t>Kwazulu-Natal: Msunduzi (KZN225) - Table C7 Quarterly Budgeted Cash Flows ( Energy sources                                     ) for 1st Quarter ended 30 September 2025 (Figures Finalised as at 2025/10/28)</t>
  </si>
  <si>
    <t>Kwazulu-Natal: Mkhambathini (KZN226) - Table C7 Quarterly Budgeted Cash Flows ( Energy sources                                     ) for 1st Quarter ended 30 September 2025 (Figures Finalised as at 2025/10/28)</t>
  </si>
  <si>
    <t>Kwazulu-Natal: Richmond (KZN227) - Table C7 Quarterly Budgeted Cash Flows ( Energy sources                                     ) for 1st Quarter ended 30 September 2025 (Figures Finalised as at 2025/10/28)</t>
  </si>
  <si>
    <t>Kwazulu-Natal: uMgungundlovu (DC22) - Table C7 Quarterly Budgeted Cash Flows ( Energy sources                                     ) for 1st Quarter ended 30 September 2025 (Figures Finalised as at 2025/10/28)</t>
  </si>
  <si>
    <t>Kwazulu-Natal: Okhahlamba (KZN235) - Table C7 Quarterly Budgeted Cash Flows ( Energy sources                                     ) for 1st Quarter ended 30 September 2025 (Figures Finalised as at 2025/10/28)</t>
  </si>
  <si>
    <t>Kwazulu-Natal: Inkosi Langalibalele (KZN237) - Table C7 Quarterly Budgeted Cash Flows ( Energy sources                                     ) for 1st Quarter ended 30 September 2025 (Figures Finalised as at 2025/10/28)</t>
  </si>
  <si>
    <t>Kwazulu-Natal: Alfred Duma (KZN238) - Table C7 Quarterly Budgeted Cash Flows ( Energy sources                                     ) for 1st Quarter ended 30 September 2025 (Figures Finalised as at 2025/10/28)</t>
  </si>
  <si>
    <t>Kwazulu-Natal: Uthukela (DC23) - Table C7 Quarterly Budgeted Cash Flows ( Energy sources                                     ) for 1st Quarter ended 30 September 2025 (Figures Finalised as at 2025/10/28)</t>
  </si>
  <si>
    <t>Kwazulu-Natal: Endumeni (KZN241) - Table C7 Quarterly Budgeted Cash Flows ( Energy sources                                     ) for 1st Quarter ended 30 September 2025 (Figures Finalised as at 2025/10/28)</t>
  </si>
  <si>
    <t>Kwazulu-Natal: Nquthu (KZN242) - Table C7 Quarterly Budgeted Cash Flows ( Energy sources                                     ) for 1st Quarter ended 30 September 2025 (Figures Finalised as at 2025/10/28)</t>
  </si>
  <si>
    <t>Kwazulu-Natal: Msinga (KZN244) - Table C7 Quarterly Budgeted Cash Flows ( Energy sources                                     ) for 1st Quarter ended 30 September 2025 (Figures Finalised as at 2025/10/28)</t>
  </si>
  <si>
    <t>Kwazulu-Natal: Umvoti (KZN245) - Table C7 Quarterly Budgeted Cash Flows ( Energy sources                                     ) for 1st Quarter ended 30 September 2025 (Figures Finalised as at 2025/10/28)</t>
  </si>
  <si>
    <t>Kwazulu-Natal: Umzinyathi (DC24) - Table C7 Quarterly Budgeted Cash Flows ( Energy sources                                     ) for 1st Quarter ended 30 September 2025 (Figures Finalised as at 2025/10/28)</t>
  </si>
  <si>
    <t>Kwazulu-Natal: Newcastle (KZN252) - Table C7 Quarterly Budgeted Cash Flows ( Energy sources                                     ) for 1st Quarter ended 30 September 2025 (Figures Finalised as at 2025/10/28)</t>
  </si>
  <si>
    <t>Kwazulu-Natal: Emadlangeni (KZN253) - Table C7 Quarterly Budgeted Cash Flows ( Energy sources                                     ) for 1st Quarter ended 30 September 2025 (Figures Finalised as at 2025/10/28)</t>
  </si>
  <si>
    <t>Kwazulu-Natal: Dannhauser (KZN254) - Table C7 Quarterly Budgeted Cash Flows ( Energy sources                                     ) for 1st Quarter ended 30 September 2025 (Figures Finalised as at 2025/10/28)</t>
  </si>
  <si>
    <t>Kwazulu-Natal: Amajuba (DC25) - Table C7 Quarterly Budgeted Cash Flows ( Energy sources                                     ) for 1st Quarter ended 30 September 2025 (Figures Finalised as at 2025/10/28)</t>
  </si>
  <si>
    <t>Kwazulu-Natal: eDumbe (KZN261) - Table C7 Quarterly Budgeted Cash Flows ( Energy sources                                     ) for 1st Quarter ended 30 September 2025 (Figures Finalised as at 2025/10/28)</t>
  </si>
  <si>
    <t>Kwazulu-Natal: uPhongolo (KZN262) - Table C7 Quarterly Budgeted Cash Flows ( Energy sources                                     ) for 1st Quarter ended 30 September 2025 (Figures Finalised as at 2025/10/28)</t>
  </si>
  <si>
    <t>Kwazulu-Natal: Abaqulusi (KZN263) - Table C7 Quarterly Budgeted Cash Flows ( Energy sources                                     ) for 1st Quarter ended 30 September 2025 (Figures Finalised as at 2025/10/28)</t>
  </si>
  <si>
    <t>Kwazulu-Natal: Nongoma (KZN265) - Table C7 Quarterly Budgeted Cash Flows ( Energy sources                                     ) for 1st Quarter ended 30 September 2025 (Figures Finalised as at 2025/10/28)</t>
  </si>
  <si>
    <t>Kwazulu-Natal: Ulundi (KZN266) - Table C7 Quarterly Budgeted Cash Flows ( Energy sources                                     ) for 1st Quarter ended 30 September 2025 (Figures Finalised as at 2025/10/28)</t>
  </si>
  <si>
    <t>Kwazulu-Natal: Zululand (DC26) - Table C7 Quarterly Budgeted Cash Flows ( Energy sources                                     ) for 1st Quarter ended 30 September 2025 (Figures Finalised as at 2025/10/28)</t>
  </si>
  <si>
    <t>Kwazulu-Natal: Umhlabuyalingana (KZN271) - Table C7 Quarterly Budgeted Cash Flows ( Energy sources                                     ) for 1st Quarter ended 30 September 2025 (Figures Finalised as at 2025/10/28)</t>
  </si>
  <si>
    <t>Kwazulu-Natal: Jozini (KZN272) - Table C7 Quarterly Budgeted Cash Flows ( Energy sources                                     ) for 1st Quarter ended 30 September 2025 (Figures Finalised as at 2025/10/28)</t>
  </si>
  <si>
    <t>Kwazulu-Natal: Mtubatuba (KZN275) - Table C7 Quarterly Budgeted Cash Flows ( Energy sources                                     ) for 1st Quarter ended 30 September 2025 (Figures Finalised as at 2025/10/28)</t>
  </si>
  <si>
    <t>Kwazulu-Natal: Hlabisa Big Five (KZN276) - Table C7 Quarterly Budgeted Cash Flows ( Energy sources                                     ) for 1st Quarter ended 30 September 2025 (Figures Finalised as at 2025/10/28)</t>
  </si>
  <si>
    <t>Kwazulu-Natal: Umkhanyakude (DC27) - Table C7 Quarterly Budgeted Cash Flows ( Energy sources                                     ) for 1st Quarter ended 30 September 2025 (Figures Finalised as at 2025/10/28)</t>
  </si>
  <si>
    <t>Kwazulu-Natal: Mfolozi (KZN281) - Table C7 Quarterly Budgeted Cash Flows ( Energy sources                                     ) for 1st Quarter ended 30 September 2025 (Figures Finalised as at 2025/10/28)</t>
  </si>
  <si>
    <t>Kwazulu-Natal: uMhlathuze (KZN282) - Table C7 Quarterly Budgeted Cash Flows ( Energy sources                                     ) for 1st Quarter ended 30 September 2025 (Figures Finalised as at 2025/10/28)</t>
  </si>
  <si>
    <t>Kwazulu-Natal: uMlalazi (KZN284) - Table C7 Quarterly Budgeted Cash Flows ( Energy sources                                     ) for 1st Quarter ended 30 September 2025 (Figures Finalised as at 2025/10/28)</t>
  </si>
  <si>
    <t>Kwazulu-Natal: Mthonjaneni (KZN285) - Table C7 Quarterly Budgeted Cash Flows ( Energy sources                                     ) for 1st Quarter ended 30 September 2025 (Figures Finalised as at 2025/10/28)</t>
  </si>
  <si>
    <t>Kwazulu-Natal: Nkandla (KZN286) - Table C7 Quarterly Budgeted Cash Flows ( Energy sources                                     ) for 1st Quarter ended 30 September 2025 (Figures Finalised as at 2025/10/28)</t>
  </si>
  <si>
    <t>Kwazulu-Natal: King Cetshwayo (DC28) - Table C7 Quarterly Budgeted Cash Flows ( Energy sources                                     ) for 1st Quarter ended 30 September 2025 (Figures Finalised as at 2025/10/28)</t>
  </si>
  <si>
    <t>Kwazulu-Natal: Mandeni (KZN291) - Table C7 Quarterly Budgeted Cash Flows ( Energy sources                                     ) for 1st Quarter ended 30 September 2025 (Figures Finalised as at 2025/10/28)</t>
  </si>
  <si>
    <t>Kwazulu-Natal: KwaDukuza (KZN292) - Table C7 Quarterly Budgeted Cash Flows ( Energy sources                                     ) for 1st Quarter ended 30 September 2025 (Figures Finalised as at 2025/10/28)</t>
  </si>
  <si>
    <t>Kwazulu-Natal: Ndwedwe (KZN293) - Table C7 Quarterly Budgeted Cash Flows ( Energy sources                                     ) for 1st Quarter ended 30 September 2025 (Figures Finalised as at 2025/10/28)</t>
  </si>
  <si>
    <t>Kwazulu-Natal: Maphumulo (KZN294) - Table C7 Quarterly Budgeted Cash Flows ( Energy sources                                     ) for 1st Quarter ended 30 September 2025 (Figures Finalised as at 2025/10/28)</t>
  </si>
  <si>
    <t>Kwazulu-Natal: iLembe (DC29) - Table C7 Quarterly Budgeted Cash Flows ( Energy sources                                     ) for 1st Quarter ended 30 September 2025 (Figures Finalised as at 2025/10/28)</t>
  </si>
  <si>
    <t>Kwazulu-Natal: Greater Kokstad (KZN433) - Table C7 Quarterly Budgeted Cash Flows ( Energy sources                                     ) for 1st Quarter ended 30 September 2025 (Figures Finalised as at 2025/10/28)</t>
  </si>
  <si>
    <t>Kwazulu-Natal: Johannes Phumani Phungula (KZN434) - Table C7 Quarterly Budgeted Cash Flows ( Energy sources                                     ) for 1st Quarter ended 30 September 2025 (Figures Finalised as at 2025/10/28)</t>
  </si>
  <si>
    <t>Kwazulu-Natal: Umzimkhulu (KZN435) - Table C7 Quarterly Budgeted Cash Flows ( Energy sources                                     ) for 1st Quarter ended 30 September 2025 (Figures Finalised as at 2025/10/28)</t>
  </si>
  <si>
    <t>Kwazulu-Natal: Dr Nkosazana Dlamini Zuma (KZN436) - Table C7 Quarterly Budgeted Cash Flows ( Energy sources                                     ) for 1st Quarter ended 30 September 2025 (Figures Finalised as at 2025/10/28)</t>
  </si>
  <si>
    <t>Kwazulu-Natal: Harry Gwala (DC43) - Table C7 Quarterly Budgeted Cash Flows ( Energy sources                                     ) for 1st Quarter ended 30 September 2025 (Figures Finalised as at 2025/10/28)</t>
  </si>
  <si>
    <t>Limpopo: Greater Giyani (LIM331) - Table C7 Quarterly Budgeted Cash Flows ( Energy sources                                     ) for 1st Quarter ended 30 September 2025 (Figures Finalised as at 2025/10/28)</t>
  </si>
  <si>
    <t>Limpopo: Greater Letaba (LIM332) - Table C7 Quarterly Budgeted Cash Flows ( Energy sources                                     ) for 1st Quarter ended 30 September 2025 (Figures Finalised as at 2025/10/28)</t>
  </si>
  <si>
    <t>Limpopo: Greater Tzaneen (LIM333) - Table C7 Quarterly Budgeted Cash Flows ( Energy sources                                     ) for 1st Quarter ended 30 September 2025 (Figures Finalised as at 2025/10/28)</t>
  </si>
  <si>
    <t>Limpopo: Ba-Phalaborwa (LIM334) - Table C7 Quarterly Budgeted Cash Flows ( Energy sources                                     ) for 1st Quarter ended 30 September 2025 (Figures Finalised as at 2025/10/28)</t>
  </si>
  <si>
    <t>Limpopo: Maruleng (LIM335) - Table C7 Quarterly Budgeted Cash Flows ( Energy sources                                     ) for 1st Quarter ended 30 September 2025 (Figures Finalised as at 2025/10/28)</t>
  </si>
  <si>
    <t>Limpopo: Mopani (DC33) - Table C7 Quarterly Budgeted Cash Flows ( Energy sources                                     ) for 1st Quarter ended 30 September 2025 (Figures Finalised as at 2025/10/28)</t>
  </si>
  <si>
    <t>Limpopo: Musina (LIM341) - Table C7 Quarterly Budgeted Cash Flows ( Energy sources                                     ) for 1st Quarter ended 30 September 2025 (Figures Finalised as at 2025/10/28)</t>
  </si>
  <si>
    <t>Limpopo: Thulamela (LIM343) - Table C7 Quarterly Budgeted Cash Flows ( Energy sources                                     ) for 1st Quarter ended 30 September 2025 (Figures Finalised as at 2025/10/28)</t>
  </si>
  <si>
    <t>Limpopo: Makhado (LIM344) - Table C7 Quarterly Budgeted Cash Flows ( Energy sources                                     ) for 1st Quarter ended 30 September 2025 (Figures Finalised as at 2025/10/28)</t>
  </si>
  <si>
    <t>Limpopo: Collins Chabane (LIM345) - Table C7 Quarterly Budgeted Cash Flows ( Energy sources                                     ) for 1st Quarter ended 30 September 2025 (Figures Finalised as at 2025/10/28)</t>
  </si>
  <si>
    <t>Limpopo: Vhembe (DC34) - Table C7 Quarterly Budgeted Cash Flows ( Energy sources                                     ) for 1st Quarter ended 30 September 2025 (Figures Finalised as at 2025/10/28)</t>
  </si>
  <si>
    <t>Limpopo: Blouberg (LIM351) - Table C7 Quarterly Budgeted Cash Flows ( Energy sources                                     ) for 1st Quarter ended 30 September 2025 (Figures Finalised as at 2025/10/28)</t>
  </si>
  <si>
    <t>Limpopo: Molemole (LIM353) - Table C7 Quarterly Budgeted Cash Flows ( Energy sources                                     ) for 1st Quarter ended 30 September 2025 (Figures Finalised as at 2025/10/28)</t>
  </si>
  <si>
    <t>Limpopo: Polokwane (LIM354) - Table C7 Quarterly Budgeted Cash Flows ( Energy sources                                     ) for 1st Quarter ended 30 September 2025 (Figures Finalised as at 2025/10/28)</t>
  </si>
  <si>
    <t>Limpopo: Lepelle-Nkumpi (LIM355) - Table C7 Quarterly Budgeted Cash Flows ( Energy sources                                     ) for 1st Quarter ended 30 September 2025 (Figures Finalised as at 2025/10/28)</t>
  </si>
  <si>
    <t>Limpopo: Capricorn (DC35) - Table C7 Quarterly Budgeted Cash Flows ( Energy sources                                     ) for 1st Quarter ended 30 September 2025 (Figures Finalised as at 2025/10/28)</t>
  </si>
  <si>
    <t>Limpopo: Thabazimbi (LIM361) - Table C7 Quarterly Budgeted Cash Flows ( Energy sources                                     ) for 1st Quarter ended 30 September 2025 (Figures Finalised as at 2025/10/28)</t>
  </si>
  <si>
    <t>Limpopo: Lephalale (LIM362) - Table C7 Quarterly Budgeted Cash Flows ( Energy sources                                     ) for 1st Quarter ended 30 September 2025 (Figures Finalised as at 2025/10/28)</t>
  </si>
  <si>
    <t>Limpopo: Bela Bela (LIM366) - Table C7 Quarterly Budgeted Cash Flows ( Energy sources                                     ) for 1st Quarter ended 30 September 2025 (Figures Finalised as at 2025/10/28)</t>
  </si>
  <si>
    <t>Limpopo: Mogalakwena (LIM367) - Table C7 Quarterly Budgeted Cash Flows ( Energy sources                                     ) for 1st Quarter ended 30 September 2025 (Figures Finalised as at 2025/10/28)</t>
  </si>
  <si>
    <t>Limpopo: Modimolle-Mookgopong (LIM368) - Table C7 Quarterly Budgeted Cash Flows ( Energy sources                                     ) for 1st Quarter ended 30 September 2025 (Figures Finalised as at 2025/10/28)</t>
  </si>
  <si>
    <t>Limpopo: Waterberg (DC36) - Table C7 Quarterly Budgeted Cash Flows ( Energy sources                                     ) for 1st Quarter ended 30 September 2025 (Figures Finalised as at 2025/10/28)</t>
  </si>
  <si>
    <t>Limpopo: Ephraim Mogale (LIM471) - Table C7 Quarterly Budgeted Cash Flows ( Energy sources                                     ) for 1st Quarter ended 30 September 2025 (Figures Finalised as at 2025/10/28)</t>
  </si>
  <si>
    <t>Limpopo: Elias Motsoaledi (LIM472) - Table C7 Quarterly Budgeted Cash Flows ( Energy sources                                     ) for 1st Quarter ended 30 September 2025 (Figures Finalised as at 2025/10/28)</t>
  </si>
  <si>
    <t>Limpopo: Makhuduthamaga (LIM473) - Table C7 Quarterly Budgeted Cash Flows ( Energy sources                                     ) for 1st Quarter ended 30 September 2025 (Figures Finalised as at 2025/10/28)</t>
  </si>
  <si>
    <t>Limpopo: Tubatse Fetakgomo (LIM476) - Table C7 Quarterly Budgeted Cash Flows ( Energy sources                                     ) for 1st Quarter ended 30 September 2025 (Figures Finalised as at 2025/10/28)</t>
  </si>
  <si>
    <t>Limpopo: Sekhukhune (DC47) - Table C7 Quarterly Budgeted Cash Flows ( Energy sources                                     ) for 1st Quarter ended 30 September 2025 (Figures Finalised as at 2025/10/28)</t>
  </si>
  <si>
    <t>Mpumalanga: Albert Luthuli (MP301) - Table C7 Quarterly Budgeted Cash Flows ( Energy sources                                     ) for 1st Quarter ended 30 September 2025 (Figures Finalised as at 2025/10/28)</t>
  </si>
  <si>
    <t>Mpumalanga: Msukaligwa (MP302) - Table C7 Quarterly Budgeted Cash Flows ( Energy sources                                     ) for 1st Quarter ended 30 September 2025 (Figures Finalised as at 2025/10/28)</t>
  </si>
  <si>
    <t>Mpumalanga: Mkhondo (MP303) - Table C7 Quarterly Budgeted Cash Flows ( Energy sources                                     ) for 1st Quarter ended 30 September 2025 (Figures Finalised as at 2025/10/28)</t>
  </si>
  <si>
    <t>Mpumalanga: Pixley Ka Seme (MP) (MP304) - Table C7 Quarterly Budgeted Cash Flows ( Energy sources                                     ) for 1st Quarter ended 30 September 2025 (Figures Finalised as at 2025/10/28)</t>
  </si>
  <si>
    <t>Mpumalanga: Lekwa (MP305) - Table C7 Quarterly Budgeted Cash Flows ( Energy sources                                     ) for 1st Quarter ended 30 September 2025 (Figures Finalised as at 2025/10/28)</t>
  </si>
  <si>
    <t>Mpumalanga: Dipaleseng (MP306) - Table C7 Quarterly Budgeted Cash Flows ( Energy sources                                     ) for 1st Quarter ended 30 September 2025 (Figures Finalised as at 2025/10/28)</t>
  </si>
  <si>
    <t>Mpumalanga: Govan Mbeki (MP307) - Table C7 Quarterly Budgeted Cash Flows ( Energy sources                                     ) for 1st Quarter ended 30 September 2025 (Figures Finalised as at 2025/10/28)</t>
  </si>
  <si>
    <t>Mpumalanga: Gert Sibande (DC30) - Table C7 Quarterly Budgeted Cash Flows ( Energy sources                                     ) for 1st Quarter ended 30 September 2025 (Figures Finalised as at 2025/10/28)</t>
  </si>
  <si>
    <t>Mpumalanga: Victor Khanye (MP311) - Table C7 Quarterly Budgeted Cash Flows ( Energy sources                                     ) for 1st Quarter ended 30 September 2025 (Figures Finalised as at 2025/10/28)</t>
  </si>
  <si>
    <t>Mpumalanga: Emalahleni (MP) (MP312) - Table C7 Quarterly Budgeted Cash Flows ( Energy sources                                     ) for 1st Quarter ended 30 September 2025 (Figures Finalised as at 2025/10/28)</t>
  </si>
  <si>
    <t>Mpumalanga: Steve Tshwete (MP313) - Table C7 Quarterly Budgeted Cash Flows ( Energy sources                                     ) for 1st Quarter ended 30 September 2025 (Figures Finalised as at 2025/10/28)</t>
  </si>
  <si>
    <t>Mpumalanga: Emakhazeni (MP314) - Table C7 Quarterly Budgeted Cash Flows ( Energy sources                                     ) for 1st Quarter ended 30 September 2025 (Figures Finalised as at 2025/10/28)</t>
  </si>
  <si>
    <t>Mpumalanga: Thembisile Hani (MP315) - Table C7 Quarterly Budgeted Cash Flows ( Energy sources                                     ) for 1st Quarter ended 30 September 2025 (Figures Finalised as at 2025/10/28)</t>
  </si>
  <si>
    <t>Mpumalanga: Dr J.S. Moroka (MP316) - Table C7 Quarterly Budgeted Cash Flows ( Energy sources                                     ) for 1st Quarter ended 30 September 2025 (Figures Finalised as at 2025/10/28)</t>
  </si>
  <si>
    <t>Mpumalanga: Nkangala (DC31) - Table C7 Quarterly Budgeted Cash Flows ( Energy sources                                     ) for 1st Quarter ended 30 September 2025 (Figures Finalised as at 2025/10/28)</t>
  </si>
  <si>
    <t>Mpumalanga: Thaba Chweu (MP321) - Table C7 Quarterly Budgeted Cash Flows ( Energy sources                                     ) for 1st Quarter ended 30 September 2025 (Figures Finalised as at 2025/10/28)</t>
  </si>
  <si>
    <t>Mpumalanga: Nkomazi (MP324) - Table C7 Quarterly Budgeted Cash Flows ( Energy sources                                     ) for 1st Quarter ended 30 September 2025 (Figures Finalised as at 2025/10/28)</t>
  </si>
  <si>
    <t>Mpumalanga: Bushbuckridge (MP325) - Table C7 Quarterly Budgeted Cash Flows ( Energy sources                                     ) for 1st Quarter ended 30 September 2025 (Figures Finalised as at 2025/10/28)</t>
  </si>
  <si>
    <t>Mpumalanga: City of Mbombela (MP326) - Table C7 Quarterly Budgeted Cash Flows ( Energy sources                                     ) for 1st Quarter ended 30 September 2025 (Figures Finalised as at 2025/10/28)</t>
  </si>
  <si>
    <t>Mpumalanga: Ehlanzeni (DC32) - Table C7 Quarterly Budgeted Cash Flows ( Energy sources                                     ) for 1st Quarter ended 30 September 2025 (Figures Finalised as at 2025/10/28)</t>
  </si>
  <si>
    <t>Northern Cape: Joe Morolong (NC451) - Table C7 Quarterly Budgeted Cash Flows ( Energy sources                                     ) for 1st Quarter ended 30 September 2025 (Figures Finalised as at 2025/10/28)</t>
  </si>
  <si>
    <t>Northern Cape: Ga-Segonyana (NC452) - Table C7 Quarterly Budgeted Cash Flows ( Energy sources                                     ) for 1st Quarter ended 30 September 2025 (Figures Finalised as at 2025/10/28)</t>
  </si>
  <si>
    <t>Northern Cape: Gamagara (NC453) - Table C7 Quarterly Budgeted Cash Flows ( Energy sources                                     ) for 1st Quarter ended 30 September 2025 (Figures Finalised as at 2025/10/28)</t>
  </si>
  <si>
    <t>Northern Cape: John Taolo Gaetsewe (DC45) - Table C7 Quarterly Budgeted Cash Flows ( Energy sources                                     ) for 1st Quarter ended 30 September 2025 (Figures Finalised as at 2025/10/28)</t>
  </si>
  <si>
    <t>Northern Cape: Richtersveld (NC061) - Table C7 Quarterly Budgeted Cash Flows ( Energy sources                                     ) for 1st Quarter ended 30 September 2025 (Figures Finalised as at 2025/10/28)</t>
  </si>
  <si>
    <t>Northern Cape: Nama Khoi (NC062) - Table C7 Quarterly Budgeted Cash Flows ( Energy sources                                     ) for 1st Quarter ended 30 September 2025 (Figures Finalised as at 2025/10/28)</t>
  </si>
  <si>
    <t>Northern Cape: Kamiesberg (NC064) - Table C7 Quarterly Budgeted Cash Flows ( Energy sources                                     ) for 1st Quarter ended 30 September 2025 (Figures Finalised as at 2025/10/28)</t>
  </si>
  <si>
    <t>Northern Cape: Hantam (NC065) - Table C7 Quarterly Budgeted Cash Flows ( Energy sources                                     ) for 1st Quarter ended 30 September 2025 (Figures Finalised as at 2025/10/28)</t>
  </si>
  <si>
    <t>Northern Cape: Karoo Hoogland (NC066) - Table C7 Quarterly Budgeted Cash Flows ( Energy sources                                     ) for 1st Quarter ended 30 September 2025 (Figures Finalised as at 2025/10/28)</t>
  </si>
  <si>
    <t>Northern Cape: Khai-Ma (NC067) - Table C7 Quarterly Budgeted Cash Flows ( Energy sources                                     ) for 1st Quarter ended 30 September 2025 (Figures Finalised as at 2025/10/28)</t>
  </si>
  <si>
    <t>Northern Cape: Namakwa (DC6) - Table C7 Quarterly Budgeted Cash Flows ( Energy sources                                     ) for 1st Quarter ended 30 September 2025 (Figures Finalised as at 2025/10/28)</t>
  </si>
  <si>
    <t>Northern Cape: Ubuntu (NC071) - Table C7 Quarterly Budgeted Cash Flows ( Energy sources                                     ) for 1st Quarter ended 30 September 2025 (Figures Finalised as at 2025/10/28)</t>
  </si>
  <si>
    <t>Northern Cape: Umsobomvu (NC072) - Table C7 Quarterly Budgeted Cash Flows ( Energy sources                                     ) for 1st Quarter ended 30 September 2025 (Figures Finalised as at 2025/10/28)</t>
  </si>
  <si>
    <t>Northern Cape: Emthanjeni (NC073) - Table C7 Quarterly Budgeted Cash Flows ( Energy sources                                     ) for 1st Quarter ended 30 September 2025 (Figures Finalised as at 2025/10/28)</t>
  </si>
  <si>
    <t>Northern Cape: Kareeberg (NC074) - Table C7 Quarterly Budgeted Cash Flows ( Energy sources                                     ) for 1st Quarter ended 30 September 2025 (Figures Finalised as at 2025/10/28)</t>
  </si>
  <si>
    <t>Northern Cape: Renosterberg (NC075) - Table C7 Quarterly Budgeted Cash Flows ( Energy sources                                     ) for 1st Quarter ended 30 September 2025 (Figures Finalised as at 2025/10/28)</t>
  </si>
  <si>
    <t>Northern Cape: Thembelihle (NC076) - Table C7 Quarterly Budgeted Cash Flows ( Energy sources                                     ) for 1st Quarter ended 30 September 2025 (Figures Finalised as at 2025/10/28)</t>
  </si>
  <si>
    <t>Northern Cape: Siyathemba (NC077) - Table C7 Quarterly Budgeted Cash Flows ( Energy sources                                     ) for 1st Quarter ended 30 September 2025 (Figures Finalised as at 2025/10/28)</t>
  </si>
  <si>
    <t>Northern Cape: Siyancuma (NC078) - Table C7 Quarterly Budgeted Cash Flows ( Energy sources                                     ) for 1st Quarter ended 30 September 2025 (Figures Finalised as at 2025/10/28)</t>
  </si>
  <si>
    <t>Northern Cape: Pixley Ka Seme (NC) (DC7) - Table C7 Quarterly Budgeted Cash Flows ( Energy sources                                     ) for 1st Quarter ended 30 September 2025 (Figures Finalised as at 2025/10/28)</t>
  </si>
  <si>
    <t>Northern Cape: !Kai! Garib (NC082) - Table C7 Quarterly Budgeted Cash Flows ( Energy sources                                     ) for 1st Quarter ended 30 September 2025 (Figures Finalised as at 2025/10/28)</t>
  </si>
  <si>
    <t>Northern Cape: !Kheis (NC084) - Table C7 Quarterly Budgeted Cash Flows ( Energy sources                                     ) for 1st Quarter ended 30 September 2025 (Figures Finalised as at 2025/10/28)</t>
  </si>
  <si>
    <t>Northern Cape: Tsantsabane (NC085) - Table C7 Quarterly Budgeted Cash Flows ( Energy sources                                     ) for 1st Quarter ended 30 September 2025 (Figures Finalised as at 2025/10/28)</t>
  </si>
  <si>
    <t>Northern Cape: Kgatelopele (NC086) - Table C7 Quarterly Budgeted Cash Flows ( Energy sources                                     ) for 1st Quarter ended 30 September 2025 (Figures Finalised as at 2025/10/28)</t>
  </si>
  <si>
    <t>Northern Cape: Dawid Kruiper (NC087) - Table C7 Quarterly Budgeted Cash Flows ( Energy sources                                     ) for 1st Quarter ended 30 September 2025 (Figures Finalised as at 2025/10/28)</t>
  </si>
  <si>
    <t>Northern Cape: Z F Mgcawu (DC8) - Table C7 Quarterly Budgeted Cash Flows ( Energy sources                                     ) for 1st Quarter ended 30 September 2025 (Figures Finalised as at 2025/10/28)</t>
  </si>
  <si>
    <t>Northern Cape: Sol Plaatje (NC091) - Table C7 Quarterly Budgeted Cash Flows ( Energy sources                                     ) for 1st Quarter ended 30 September 2025 (Figures Finalised as at 2025/10/28)</t>
  </si>
  <si>
    <t>Northern Cape: Dikgatlong (NC092) - Table C7 Quarterly Budgeted Cash Flows ( Energy sources                                     ) for 1st Quarter ended 30 September 2025 (Figures Finalised as at 2025/10/28)</t>
  </si>
  <si>
    <t>Northern Cape: Magareng (NC093) - Table C7 Quarterly Budgeted Cash Flows ( Energy sources                                     ) for 1st Quarter ended 30 September 2025 (Figures Finalised as at 2025/10/28)</t>
  </si>
  <si>
    <t>Northern Cape: Phokwane (NC094) - Table C7 Quarterly Budgeted Cash Flows ( Energy sources                                     ) for 1st Quarter ended 30 September 2025 (Figures Finalised as at 2025/10/28)</t>
  </si>
  <si>
    <t>Northern Cape: Frances Baard (DC9) - Table C7 Quarterly Budgeted Cash Flows ( Energy sources                                     ) for 1st Quarter ended 30 September 2025 (Figures Finalised as at 2025/10/28)</t>
  </si>
  <si>
    <t>North West: Moretele (NW371) - Table C7 Quarterly Budgeted Cash Flows ( Energy sources                                     ) for 1st Quarter ended 30 September 2025 (Figures Finalised as at 2025/10/28)</t>
  </si>
  <si>
    <t>North West: Madibeng (NW372) - Table C7 Quarterly Budgeted Cash Flows ( Energy sources                                     ) for 1st Quarter ended 30 September 2025 (Figures Finalised as at 2025/10/28)</t>
  </si>
  <si>
    <t>North West: Rustenburg (NW373) - Table C7 Quarterly Budgeted Cash Flows ( Energy sources                                     ) for 1st Quarter ended 30 September 2025 (Figures Finalised as at 2025/10/28)</t>
  </si>
  <si>
    <t>North West: Kgetlengrivier (NW374) - Table C7 Quarterly Budgeted Cash Flows ( Energy sources                                     ) for 1st Quarter ended 30 September 2025 (Figures Finalised as at 2025/10/28)</t>
  </si>
  <si>
    <t>North West: Moses Kotane (NW375) - Table C7 Quarterly Budgeted Cash Flows ( Energy sources                                     ) for 1st Quarter ended 30 September 2025 (Figures Finalised as at 2025/10/28)</t>
  </si>
  <si>
    <t>North West: Bojanala Platinum (DC37) - Table C7 Quarterly Budgeted Cash Flows ( Energy sources                                     ) for 1st Quarter ended 30 September 2025 (Figures Finalised as at 2025/10/28)</t>
  </si>
  <si>
    <t>North West: Ratlou (NW381) - Table C7 Quarterly Budgeted Cash Flows ( Energy sources                                     ) for 1st Quarter ended 30 September 2025 (Figures Finalised as at 2025/10/28)</t>
  </si>
  <si>
    <t>North West: Tswaing (NW382) - Table C7 Quarterly Budgeted Cash Flows ( Energy sources                                     ) for 1st Quarter ended 30 September 2025 (Figures Finalised as at 2025/10/28)</t>
  </si>
  <si>
    <t>North West: Mafikeng (NW383) - Table C7 Quarterly Budgeted Cash Flows ( Energy sources                                     ) for 1st Quarter ended 30 September 2025 (Figures Finalised as at 2025/10/28)</t>
  </si>
  <si>
    <t>North West: Ditsobotla (NW384) - Table C7 Quarterly Budgeted Cash Flows ( Energy sources                                     ) for 1st Quarter ended 30 September 2025 (Figures Finalised as at 2025/10/28)</t>
  </si>
  <si>
    <t>North West: Ramotshere Moiloa (NW385) - Table C7 Quarterly Budgeted Cash Flows ( Energy sources                                     ) for 1st Quarter ended 30 September 2025 (Figures Finalised as at 2025/10/28)</t>
  </si>
  <si>
    <t>North West: Ngaka Modiri Molema (DC38) - Table C7 Quarterly Budgeted Cash Flows ( Energy sources                                     ) for 1st Quarter ended 30 September 2025 (Figures Finalised as at 2025/10/28)</t>
  </si>
  <si>
    <t>North West: Naledi (NW) (NW392) - Table C7 Quarterly Budgeted Cash Flows ( Energy sources                                     ) for 1st Quarter ended 30 September 2025 (Figures Finalised as at 2025/10/28)</t>
  </si>
  <si>
    <t>North West: Mamusa (NW393) - Table C7 Quarterly Budgeted Cash Flows ( Energy sources                                     ) for 1st Quarter ended 30 September 2025 (Figures Finalised as at 2025/10/28)</t>
  </si>
  <si>
    <t>North West: Greater Taung (NW394) - Table C7 Quarterly Budgeted Cash Flows ( Energy sources                                     ) for 1st Quarter ended 30 September 2025 (Figures Finalised as at 2025/10/28)</t>
  </si>
  <si>
    <t>North West: Lekwa-Teemane (NW396) - Table C7 Quarterly Budgeted Cash Flows ( Energy sources                                     ) for 1st Quarter ended 30 September 2025 (Figures Finalised as at 2025/10/28)</t>
  </si>
  <si>
    <t>North West: Kagisano-Molopo (NW397) - Table C7 Quarterly Budgeted Cash Flows ( Energy sources                                     ) for 1st Quarter ended 30 September 2025 (Figures Finalised as at 2025/10/28)</t>
  </si>
  <si>
    <t>North West: Dr Ruth Segomotsi Mompati (DC39) - Table C7 Quarterly Budgeted Cash Flows ( Energy sources                                     ) for 1st Quarter ended 30 September 2025 (Figures Finalised as at 2025/10/28)</t>
  </si>
  <si>
    <t>North West: City of Matlosana (NW403) - Table C7 Quarterly Budgeted Cash Flows ( Energy sources                                     ) for 1st Quarter ended 30 September 2025 (Figures Finalised as at 2025/10/28)</t>
  </si>
  <si>
    <t>North West: Maquassi Hills (NW404) - Table C7 Quarterly Budgeted Cash Flows ( Energy sources                                     ) for 1st Quarter ended 30 September 2025 (Figures Finalised as at 2025/10/28)</t>
  </si>
  <si>
    <t>North West: J B Marks (NW405) - Table C7 Quarterly Budgeted Cash Flows ( Energy sources                                     ) for 1st Quarter ended 30 September 2025 (Figures Finalised as at 2025/10/28)</t>
  </si>
  <si>
    <t>North West: Dr Kenneth Kaunda (DC40) - Table C7 Quarterly Budgeted Cash Flows ( Energy sources                                     ) for 1st Quarter ended 30 September 2025 (Figures Finalised as at 2025/10/28)</t>
  </si>
  <si>
    <t>Western Cape: Cape Town (CPT) - Table C7 Quarterly Budgeted Cash Flows ( Energy sources                                     ) for 1st Quarter ended 30 September 2025 (Figures Finalised as at 2025/10/28)</t>
  </si>
  <si>
    <t>Western Cape: Matzikama (WC011) - Table C7 Quarterly Budgeted Cash Flows ( Energy sources                                     ) for 1st Quarter ended 30 September 2025 (Figures Finalised as at 2025/10/28)</t>
  </si>
  <si>
    <t>Western Cape: Cederberg (WC012) - Table C7 Quarterly Budgeted Cash Flows ( Energy sources                                     ) for 1st Quarter ended 30 September 2025 (Figures Finalised as at 2025/10/28)</t>
  </si>
  <si>
    <t>Western Cape: Bergrivier (WC013) - Table C7 Quarterly Budgeted Cash Flows ( Energy sources                                     ) for 1st Quarter ended 30 September 2025 (Figures Finalised as at 2025/10/28)</t>
  </si>
  <si>
    <t>Western Cape: Saldanha Bay (WC014) - Table C7 Quarterly Budgeted Cash Flows ( Energy sources                                     ) for 1st Quarter ended 30 September 2025 (Figures Finalised as at 2025/10/28)</t>
  </si>
  <si>
    <t>Western Cape: Swartland (WC015) - Table C7 Quarterly Budgeted Cash Flows ( Energy sources                                     ) for 1st Quarter ended 30 September 2025 (Figures Finalised as at 2025/10/28)</t>
  </si>
  <si>
    <t>Western Cape: West Coast (DC1) - Table C7 Quarterly Budgeted Cash Flows ( Energy sources                                     ) for 1st Quarter ended 30 September 2025 (Figures Finalised as at 2025/10/28)</t>
  </si>
  <si>
    <t>Western Cape: Witzenberg (WC022) - Table C7 Quarterly Budgeted Cash Flows ( Energy sources                                     ) for 1st Quarter ended 30 September 2025 (Figures Finalised as at 2025/10/28)</t>
  </si>
  <si>
    <t>Western Cape: Drakenstein (WC023) - Table C7 Quarterly Budgeted Cash Flows ( Energy sources                                     ) for 1st Quarter ended 30 September 2025 (Figures Finalised as at 2025/10/28)</t>
  </si>
  <si>
    <t>Western Cape: Stellenbosch (WC024) - Table C7 Quarterly Budgeted Cash Flows ( Energy sources                                     ) for 1st Quarter ended 30 September 2025 (Figures Finalised as at 2025/10/28)</t>
  </si>
  <si>
    <t>Western Cape: Breede Valley (WC025) - Table C7 Quarterly Budgeted Cash Flows ( Energy sources                                     ) for 1st Quarter ended 30 September 2025 (Figures Finalised as at 2025/10/28)</t>
  </si>
  <si>
    <t>Western Cape: Langeberg (WC026) - Table C7 Quarterly Budgeted Cash Flows ( Energy sources                                     ) for 1st Quarter ended 30 September 2025 (Figures Finalised as at 2025/10/28)</t>
  </si>
  <si>
    <t>Western Cape: Cape Winelands DM (DC2) - Table C7 Quarterly Budgeted Cash Flows ( Energy sources                                     ) for 1st Quarter ended 30 September 2025 (Figures Finalised as at 2025/10/28)</t>
  </si>
  <si>
    <t>Western Cape: Theewaterskloof (WC031) - Table C7 Quarterly Budgeted Cash Flows ( Energy sources                                     ) for 1st Quarter ended 30 September 2025 (Figures Finalised as at 2025/10/28)</t>
  </si>
  <si>
    <t>Western Cape: Overstrand (WC032) - Table C7 Quarterly Budgeted Cash Flows ( Energy sources                                     ) for 1st Quarter ended 30 September 2025 (Figures Finalised as at 2025/10/28)</t>
  </si>
  <si>
    <t>Western Cape: Cape Agulhas (WC033) - Table C7 Quarterly Budgeted Cash Flows ( Energy sources                                     ) for 1st Quarter ended 30 September 2025 (Figures Finalised as at 2025/10/28)</t>
  </si>
  <si>
    <t>Western Cape: Swellendam (WC034) - Table C7 Quarterly Budgeted Cash Flows ( Energy sources                                     ) for 1st Quarter ended 30 September 2025 (Figures Finalised as at 2025/10/28)</t>
  </si>
  <si>
    <t>Western Cape: Overberg (DC3) - Table C7 Quarterly Budgeted Cash Flows ( Energy sources                                     ) for 1st Quarter ended 30 September 2025 (Figures Finalised as at 2025/10/28)</t>
  </si>
  <si>
    <t>Western Cape: Kannaland (WC041) - Table C7 Quarterly Budgeted Cash Flows ( Energy sources                                     ) for 1st Quarter ended 30 September 2025 (Figures Finalised as at 2025/10/28)</t>
  </si>
  <si>
    <t>Western Cape: Hessequa (WC042) - Table C7 Quarterly Budgeted Cash Flows ( Energy sources                                     ) for 1st Quarter ended 30 September 2025 (Figures Finalised as at 2025/10/28)</t>
  </si>
  <si>
    <t>Western Cape: Mossel Bay (WC043) - Table C7 Quarterly Budgeted Cash Flows ( Energy sources                                     ) for 1st Quarter ended 30 September 2025 (Figures Finalised as at 2025/10/28)</t>
  </si>
  <si>
    <t>Western Cape: George (WC044) - Table C7 Quarterly Budgeted Cash Flows ( Energy sources                                     ) for 1st Quarter ended 30 September 2025 (Figures Finalised as at 2025/10/28)</t>
  </si>
  <si>
    <t>Western Cape: Oudtshoorn (WC045) - Table C7 Quarterly Budgeted Cash Flows ( Energy sources                                     ) for 1st Quarter ended 30 September 2025 (Figures Finalised as at 2025/10/28)</t>
  </si>
  <si>
    <t>Western Cape: Bitou (WC047) - Table C7 Quarterly Budgeted Cash Flows ( Energy sources                                     ) for 1st Quarter ended 30 September 2025 (Figures Finalised as at 2025/10/28)</t>
  </si>
  <si>
    <t>Western Cape: Knysna (WC048) - Table C7 Quarterly Budgeted Cash Flows ( Energy sources                                     ) for 1st Quarter ended 30 September 2025 (Figures Finalised as at 2025/10/28)</t>
  </si>
  <si>
    <t>Western Cape: Garden Route (DC4) - Table C7 Quarterly Budgeted Cash Flows ( Energy sources                                     ) for 1st Quarter ended 30 September 2025 (Figures Finalised as at 2025/10/28)</t>
  </si>
  <si>
    <t>Western Cape: Laingsburg (WC051) - Table C7 Quarterly Budgeted Cash Flows ( Energy sources                                     ) for 1st Quarter ended 30 September 2025 (Figures Finalised as at 2025/10/28)</t>
  </si>
  <si>
    <t>Western Cape: Prince Albert (WC052) - Table C7 Quarterly Budgeted Cash Flows ( Energy sources                                     ) for 1st Quarter ended 30 September 2025 (Figures Finalised as at 2025/10/28)</t>
  </si>
  <si>
    <t>Western Cape: Beaufort West (WC053) - Table C7 Quarterly Budgeted Cash Flows ( Energy sources                                     ) for 1st Quarter ended 30 September 2025 (Figures Finalised as at 2025/10/28)</t>
  </si>
  <si>
    <t>Western Cape: Central Karoo (DC5) - Table C7 Quarterly Budgeted Cash Flows ( Energy sources                                     ) for 1st Quarter ended 30 September 2025 (Figures Finalised as at 2025/10/28)</t>
  </si>
  <si>
    <t>Summary - Table C7 Quarterly Budgeted Cash Flows ( Energy sources  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</si>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</sst>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13708715</v>
      </c>
      <c r="F8" s="20">
        <v>13708715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3427179</v>
      </c>
      <c r="Y8" s="20">
        <v>-3427179</v>
      </c>
      <c r="Z8" s="21">
        <v>-100</v>
      </c>
      <c r="AA8" s="22">
        <v>13708715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13708715</v>
      </c>
      <c r="F17" s="28">
        <f t="shared" si="0"/>
        <v>13708715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3427179</v>
      </c>
      <c r="Y17" s="28">
        <f t="shared" si="0"/>
        <v>-3427179</v>
      </c>
      <c r="Z17" s="29">
        <f>+IF(X17&lt;&gt;0,+(Y17/X17)*100,0)</f>
        <v>-100</v>
      </c>
      <c r="AA17" s="30">
        <f>SUM(AA6:AA16)</f>
        <v>13708715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1404114</v>
      </c>
      <c r="D33" s="18"/>
      <c r="E33" s="19">
        <v>1288880</v>
      </c>
      <c r="F33" s="20">
        <v>1288880</v>
      </c>
      <c r="G33" s="20">
        <v>291094</v>
      </c>
      <c r="H33" s="36">
        <v>194571</v>
      </c>
      <c r="I33" s="36">
        <v>272955</v>
      </c>
      <c r="J33" s="36">
        <v>758620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758620</v>
      </c>
      <c r="X33" s="36">
        <v>322218</v>
      </c>
      <c r="Y33" s="20">
        <v>436402</v>
      </c>
      <c r="Z33" s="21">
        <v>135.43687813840319</v>
      </c>
      <c r="AA33" s="22">
        <v>1288880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1404114</v>
      </c>
      <c r="D36" s="26">
        <f>SUM(D31:D35)</f>
        <v>0</v>
      </c>
      <c r="E36" s="27">
        <f t="shared" si="2"/>
        <v>1288880</v>
      </c>
      <c r="F36" s="28">
        <f t="shared" si="2"/>
        <v>1288880</v>
      </c>
      <c r="G36" s="28">
        <f t="shared" si="2"/>
        <v>291094</v>
      </c>
      <c r="H36" s="28">
        <f t="shared" si="2"/>
        <v>194571</v>
      </c>
      <c r="I36" s="28">
        <f t="shared" si="2"/>
        <v>272955</v>
      </c>
      <c r="J36" s="28">
        <f t="shared" si="2"/>
        <v>758620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758620</v>
      </c>
      <c r="X36" s="28">
        <f t="shared" si="2"/>
        <v>322218</v>
      </c>
      <c r="Y36" s="28">
        <f t="shared" si="2"/>
        <v>436402</v>
      </c>
      <c r="Z36" s="29">
        <f>+IF(X36&lt;&gt;0,+(Y36/X36)*100,0)</f>
        <v>135.43687813840319</v>
      </c>
      <c r="AA36" s="30">
        <f>SUM(AA31:AA35)</f>
        <v>1288880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1404114</v>
      </c>
      <c r="D38" s="32">
        <f>+D17+D27+D36</f>
        <v>0</v>
      </c>
      <c r="E38" s="33">
        <f t="shared" si="3"/>
        <v>14997595</v>
      </c>
      <c r="F38" s="2">
        <f t="shared" si="3"/>
        <v>14997595</v>
      </c>
      <c r="G38" s="2">
        <f t="shared" si="3"/>
        <v>291094</v>
      </c>
      <c r="H38" s="2">
        <f t="shared" si="3"/>
        <v>194571</v>
      </c>
      <c r="I38" s="2">
        <f t="shared" si="3"/>
        <v>272955</v>
      </c>
      <c r="J38" s="2">
        <f t="shared" si="3"/>
        <v>758620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758620</v>
      </c>
      <c r="X38" s="2">
        <f t="shared" si="3"/>
        <v>3749397</v>
      </c>
      <c r="Y38" s="2">
        <f t="shared" si="3"/>
        <v>-2990777</v>
      </c>
      <c r="Z38" s="34">
        <f>+IF(X38&lt;&gt;0,+(Y38/X38)*100,0)</f>
        <v>-79.766879847612827</v>
      </c>
      <c r="AA38" s="35">
        <f>+AA17+AA27+AA36</f>
        <v>14997595</v>
      </c>
    </row>
    <row r="39" spans="1:27" x14ac:dyDescent="0.25">
      <c r="A39" s="23" t="s">
        <v>60</v>
      </c>
      <c r="B39" s="17"/>
      <c r="C39" s="32"/>
      <c r="D39" s="32"/>
      <c r="E39" s="33">
        <v>342717884</v>
      </c>
      <c r="F39" s="2">
        <v>342717884</v>
      </c>
      <c r="G39" s="2"/>
      <c r="H39" s="2">
        <f>+G40+H60</f>
        <v>291094</v>
      </c>
      <c r="I39" s="2">
        <f>+H40+I60</f>
        <v>485665</v>
      </c>
      <c r="J39" s="2">
        <f>+G39</f>
        <v>0</v>
      </c>
      <c r="K39" s="2">
        <f>+I40+K60</f>
        <v>758620</v>
      </c>
      <c r="L39" s="2">
        <f>+K40+L60</f>
        <v>758620</v>
      </c>
      <c r="M39" s="2">
        <f>+L40+M60</f>
        <v>758620</v>
      </c>
      <c r="N39" s="2">
        <f>+K39</f>
        <v>758620</v>
      </c>
      <c r="O39" s="2">
        <f>+M40+O60</f>
        <v>758620</v>
      </c>
      <c r="P39" s="2">
        <f>+O40+P60</f>
        <v>758620</v>
      </c>
      <c r="Q39" s="2">
        <f>+P40+Q60</f>
        <v>758620</v>
      </c>
      <c r="R39" s="2">
        <f>+O39</f>
        <v>758620</v>
      </c>
      <c r="S39" s="2">
        <f>+Q40+S60</f>
        <v>758620</v>
      </c>
      <c r="T39" s="2">
        <f>+S40+T60</f>
        <v>758620</v>
      </c>
      <c r="U39" s="2">
        <f>+T40+U60</f>
        <v>758620</v>
      </c>
      <c r="V39" s="2">
        <f>+S39</f>
        <v>758620</v>
      </c>
      <c r="W39" s="2">
        <f>+G39</f>
        <v>0</v>
      </c>
      <c r="X39" s="2">
        <v>342717884</v>
      </c>
      <c r="Y39" s="2">
        <f>+W39-X39</f>
        <v>-342717884</v>
      </c>
      <c r="Z39" s="34">
        <f>+IF(X39&lt;&gt;0,+(Y39/X39)*100,0)</f>
        <v>-100</v>
      </c>
      <c r="AA39" s="35">
        <v>342717884</v>
      </c>
    </row>
    <row r="40" spans="1:27" x14ac:dyDescent="0.25">
      <c r="A40" s="41" t="s">
        <v>62</v>
      </c>
      <c r="B40" s="42" t="s">
        <v>61</v>
      </c>
      <c r="C40" s="43">
        <f>+C38+C39</f>
        <v>1404114</v>
      </c>
      <c r="D40" s="43">
        <f t="shared" ref="D40:AA40" si="4">+D38+D39</f>
        <v>0</v>
      </c>
      <c r="E40" s="44">
        <f t="shared" si="4"/>
        <v>357715479</v>
      </c>
      <c r="F40" s="45">
        <f t="shared" si="4"/>
        <v>357715479</v>
      </c>
      <c r="G40" s="45">
        <f t="shared" si="4"/>
        <v>291094</v>
      </c>
      <c r="H40" s="45">
        <f t="shared" si="4"/>
        <v>485665</v>
      </c>
      <c r="I40" s="45">
        <f t="shared" si="4"/>
        <v>758620</v>
      </c>
      <c r="J40" s="45">
        <f>+I40</f>
        <v>758620</v>
      </c>
      <c r="K40" s="45">
        <f t="shared" si="4"/>
        <v>758620</v>
      </c>
      <c r="L40" s="45">
        <f t="shared" si="4"/>
        <v>758620</v>
      </c>
      <c r="M40" s="45">
        <f t="shared" si="4"/>
        <v>758620</v>
      </c>
      <c r="N40" s="45">
        <f>+M40</f>
        <v>758620</v>
      </c>
      <c r="O40" s="45">
        <f t="shared" si="4"/>
        <v>758620</v>
      </c>
      <c r="P40" s="45">
        <f t="shared" si="4"/>
        <v>758620</v>
      </c>
      <c r="Q40" s="45">
        <f t="shared" si="4"/>
        <v>758620</v>
      </c>
      <c r="R40" s="45">
        <f>+Q40</f>
        <v>758620</v>
      </c>
      <c r="S40" s="45">
        <f t="shared" si="4"/>
        <v>758620</v>
      </c>
      <c r="T40" s="45">
        <f t="shared" si="4"/>
        <v>758620</v>
      </c>
      <c r="U40" s="45">
        <f t="shared" si="4"/>
        <v>758620</v>
      </c>
      <c r="V40" s="45">
        <f>+U40</f>
        <v>758620</v>
      </c>
      <c r="W40" s="45">
        <f>+V40</f>
        <v>758620</v>
      </c>
      <c r="X40" s="45">
        <f t="shared" si="4"/>
        <v>346467281</v>
      </c>
      <c r="Y40" s="45">
        <f t="shared" si="4"/>
        <v>-345708661</v>
      </c>
      <c r="Z40" s="46">
        <f>+IF(X40&lt;&gt;0,+(Y40/X40)*100,0)</f>
        <v>-99.781041373427698</v>
      </c>
      <c r="AA40" s="47">
        <f t="shared" si="4"/>
        <v>357715479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6430434800</v>
      </c>
      <c r="F7" s="20">
        <v>6430434800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1607608701</v>
      </c>
      <c r="Y7" s="20">
        <v>-1607608701</v>
      </c>
      <c r="Z7" s="21">
        <v>-100</v>
      </c>
      <c r="AA7" s="22">
        <v>6430434800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2977960</v>
      </c>
      <c r="F8" s="20">
        <v>2977960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744492</v>
      </c>
      <c r="Y8" s="20">
        <v>-744492</v>
      </c>
      <c r="Z8" s="21">
        <v>-100</v>
      </c>
      <c r="AA8" s="22">
        <v>2977960</v>
      </c>
    </row>
    <row r="9" spans="1:27" x14ac:dyDescent="0.25">
      <c r="A9" s="23" t="s">
        <v>37</v>
      </c>
      <c r="B9" s="17" t="s">
        <v>6</v>
      </c>
      <c r="C9" s="18">
        <v>-50575</v>
      </c>
      <c r="D9" s="18"/>
      <c r="E9" s="19">
        <v>8900000</v>
      </c>
      <c r="F9" s="20">
        <v>8900000</v>
      </c>
      <c r="G9" s="20">
        <v>148600</v>
      </c>
      <c r="H9" s="20"/>
      <c r="I9" s="20"/>
      <c r="J9" s="20">
        <v>148600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148600</v>
      </c>
      <c r="X9" s="20">
        <v>2225001</v>
      </c>
      <c r="Y9" s="20">
        <v>-2076401</v>
      </c>
      <c r="Z9" s="21">
        <v>-93.321351316246606</v>
      </c>
      <c r="AA9" s="22">
        <v>8900000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93279110</v>
      </c>
      <c r="F11" s="20">
        <v>93279110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23319777</v>
      </c>
      <c r="Y11" s="20">
        <v>-23319777</v>
      </c>
      <c r="Z11" s="21">
        <v>-100</v>
      </c>
      <c r="AA11" s="22">
        <v>93279110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267620103</v>
      </c>
      <c r="D14" s="18"/>
      <c r="E14" s="19">
        <v>-8015158950</v>
      </c>
      <c r="F14" s="20">
        <v>-8015158950</v>
      </c>
      <c r="G14" s="20">
        <v>-130752587</v>
      </c>
      <c r="H14" s="20"/>
      <c r="I14" s="20">
        <v>-276929759</v>
      </c>
      <c r="J14" s="20">
        <v>-407682346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-407682346</v>
      </c>
      <c r="X14" s="20">
        <v>-2003789745</v>
      </c>
      <c r="Y14" s="20">
        <v>1596107399</v>
      </c>
      <c r="Z14" s="21">
        <v>-79.654434951706975</v>
      </c>
      <c r="AA14" s="22">
        <v>-8015158950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267569528</v>
      </c>
      <c r="D17" s="26">
        <f>SUM(D6:D16)</f>
        <v>0</v>
      </c>
      <c r="E17" s="27">
        <f t="shared" si="0"/>
        <v>-1479567080</v>
      </c>
      <c r="F17" s="28">
        <f t="shared" si="0"/>
        <v>-1479567080</v>
      </c>
      <c r="G17" s="28">
        <f t="shared" si="0"/>
        <v>-130603987</v>
      </c>
      <c r="H17" s="28">
        <f t="shared" si="0"/>
        <v>0</v>
      </c>
      <c r="I17" s="28">
        <f t="shared" si="0"/>
        <v>-276929759</v>
      </c>
      <c r="J17" s="28">
        <f t="shared" si="0"/>
        <v>-407533746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-407533746</v>
      </c>
      <c r="X17" s="28">
        <f t="shared" si="0"/>
        <v>-369891774</v>
      </c>
      <c r="Y17" s="28">
        <f t="shared" si="0"/>
        <v>-37641972</v>
      </c>
      <c r="Z17" s="29">
        <f>+IF(X17&lt;&gt;0,+(Y17/X17)*100,0)</f>
        <v>10.176482594608876</v>
      </c>
      <c r="AA17" s="30">
        <f>SUM(AA6:AA16)</f>
        <v>-1479567080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267569528</v>
      </c>
      <c r="D38" s="32">
        <f>+D17+D27+D36</f>
        <v>0</v>
      </c>
      <c r="E38" s="33">
        <f t="shared" si="3"/>
        <v>-1479567080</v>
      </c>
      <c r="F38" s="2">
        <f t="shared" si="3"/>
        <v>-1479567080</v>
      </c>
      <c r="G38" s="2">
        <f t="shared" si="3"/>
        <v>-130603987</v>
      </c>
      <c r="H38" s="2">
        <f t="shared" si="3"/>
        <v>0</v>
      </c>
      <c r="I38" s="2">
        <f t="shared" si="3"/>
        <v>-276929759</v>
      </c>
      <c r="J38" s="2">
        <f t="shared" si="3"/>
        <v>-407533746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-407533746</v>
      </c>
      <c r="X38" s="2">
        <f t="shared" si="3"/>
        <v>-369891774</v>
      </c>
      <c r="Y38" s="2">
        <f t="shared" si="3"/>
        <v>-37641972</v>
      </c>
      <c r="Z38" s="34">
        <f>+IF(X38&lt;&gt;0,+(Y38/X38)*100,0)</f>
        <v>10.176482594608876</v>
      </c>
      <c r="AA38" s="35">
        <f>+AA17+AA27+AA36</f>
        <v>-1479567080</v>
      </c>
    </row>
    <row r="39" spans="1:27" x14ac:dyDescent="0.25">
      <c r="A39" s="23" t="s">
        <v>60</v>
      </c>
      <c r="B39" s="17"/>
      <c r="C39" s="32">
        <v>105206</v>
      </c>
      <c r="D39" s="32"/>
      <c r="E39" s="33">
        <v>109420</v>
      </c>
      <c r="F39" s="2">
        <v>109420</v>
      </c>
      <c r="G39" s="2">
        <v>54632</v>
      </c>
      <c r="H39" s="2">
        <f>+G40+H60</f>
        <v>-130549355</v>
      </c>
      <c r="I39" s="2">
        <f>+H40+I60</f>
        <v>-130549355</v>
      </c>
      <c r="J39" s="2">
        <f>+G39</f>
        <v>54632</v>
      </c>
      <c r="K39" s="2">
        <f>+I40+K60</f>
        <v>-407479114</v>
      </c>
      <c r="L39" s="2">
        <f>+K40+L60</f>
        <v>-407479114</v>
      </c>
      <c r="M39" s="2">
        <f>+L40+M60</f>
        <v>-407479114</v>
      </c>
      <c r="N39" s="2">
        <f>+K39</f>
        <v>-407479114</v>
      </c>
      <c r="O39" s="2">
        <f>+M40+O60</f>
        <v>-407479114</v>
      </c>
      <c r="P39" s="2">
        <f>+O40+P60</f>
        <v>-407479114</v>
      </c>
      <c r="Q39" s="2">
        <f>+P40+Q60</f>
        <v>-407479114</v>
      </c>
      <c r="R39" s="2">
        <f>+O39</f>
        <v>-407479114</v>
      </c>
      <c r="S39" s="2">
        <f>+Q40+S60</f>
        <v>-407479114</v>
      </c>
      <c r="T39" s="2">
        <f>+S40+T60</f>
        <v>-407479114</v>
      </c>
      <c r="U39" s="2">
        <f>+T40+U60</f>
        <v>-407479114</v>
      </c>
      <c r="V39" s="2">
        <f>+S39</f>
        <v>-407479114</v>
      </c>
      <c r="W39" s="2">
        <f>+G39</f>
        <v>54632</v>
      </c>
      <c r="X39" s="2">
        <v>9118</v>
      </c>
      <c r="Y39" s="2">
        <f>+W39-X39</f>
        <v>45514</v>
      </c>
      <c r="Z39" s="34">
        <f>+IF(X39&lt;&gt;0,+(Y39/X39)*100,0)</f>
        <v>499.16648387804344</v>
      </c>
      <c r="AA39" s="35">
        <v>109420</v>
      </c>
    </row>
    <row r="40" spans="1:27" x14ac:dyDescent="0.25">
      <c r="A40" s="41" t="s">
        <v>62</v>
      </c>
      <c r="B40" s="42" t="s">
        <v>61</v>
      </c>
      <c r="C40" s="43">
        <f>+C38+C39</f>
        <v>267674734</v>
      </c>
      <c r="D40" s="43">
        <f t="shared" ref="D40:AA40" si="4">+D38+D39</f>
        <v>0</v>
      </c>
      <c r="E40" s="44">
        <f t="shared" si="4"/>
        <v>-1479457660</v>
      </c>
      <c r="F40" s="45">
        <f t="shared" si="4"/>
        <v>-1479457660</v>
      </c>
      <c r="G40" s="45">
        <f t="shared" si="4"/>
        <v>-130549355</v>
      </c>
      <c r="H40" s="45">
        <f t="shared" si="4"/>
        <v>-130549355</v>
      </c>
      <c r="I40" s="45">
        <f t="shared" si="4"/>
        <v>-407479114</v>
      </c>
      <c r="J40" s="45">
        <f>+I40</f>
        <v>-407479114</v>
      </c>
      <c r="K40" s="45">
        <f t="shared" si="4"/>
        <v>-407479114</v>
      </c>
      <c r="L40" s="45">
        <f t="shared" si="4"/>
        <v>-407479114</v>
      </c>
      <c r="M40" s="45">
        <f t="shared" si="4"/>
        <v>-407479114</v>
      </c>
      <c r="N40" s="45">
        <f>+M40</f>
        <v>-407479114</v>
      </c>
      <c r="O40" s="45">
        <f t="shared" si="4"/>
        <v>-407479114</v>
      </c>
      <c r="P40" s="45">
        <f t="shared" si="4"/>
        <v>-407479114</v>
      </c>
      <c r="Q40" s="45">
        <f t="shared" si="4"/>
        <v>-407479114</v>
      </c>
      <c r="R40" s="45">
        <f>+Q40</f>
        <v>-407479114</v>
      </c>
      <c r="S40" s="45">
        <f t="shared" si="4"/>
        <v>-407479114</v>
      </c>
      <c r="T40" s="45">
        <f t="shared" si="4"/>
        <v>-407479114</v>
      </c>
      <c r="U40" s="45">
        <f t="shared" si="4"/>
        <v>-407479114</v>
      </c>
      <c r="V40" s="45">
        <f>+U40</f>
        <v>-407479114</v>
      </c>
      <c r="W40" s="45">
        <f>+V40</f>
        <v>-407479114</v>
      </c>
      <c r="X40" s="45">
        <f t="shared" si="4"/>
        <v>-369882656</v>
      </c>
      <c r="Y40" s="45">
        <f t="shared" si="4"/>
        <v>-37596458</v>
      </c>
      <c r="Z40" s="46">
        <f>+IF(X40&lt;&gt;0,+(Y40/X40)*100,0)</f>
        <v>10.164428472147664</v>
      </c>
      <c r="AA40" s="47">
        <f t="shared" si="4"/>
        <v>-1479457660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54632</v>
      </c>
      <c r="J60">
        <v>54632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63924025</v>
      </c>
      <c r="D7" s="18"/>
      <c r="E7" s="19">
        <v>159048681</v>
      </c>
      <c r="F7" s="20">
        <v>159048681</v>
      </c>
      <c r="G7" s="20">
        <v>239588</v>
      </c>
      <c r="H7" s="20">
        <v>1811417</v>
      </c>
      <c r="I7" s="20">
        <v>8198625</v>
      </c>
      <c r="J7" s="20">
        <v>10249630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10249630</v>
      </c>
      <c r="X7" s="20">
        <v>39762189</v>
      </c>
      <c r="Y7" s="20">
        <v>-29512559</v>
      </c>
      <c r="Z7" s="21">
        <v>-74.222671694458271</v>
      </c>
      <c r="AA7" s="22">
        <v>159048681</v>
      </c>
    </row>
    <row r="8" spans="1:27" x14ac:dyDescent="0.25">
      <c r="A8" s="23" t="s">
        <v>36</v>
      </c>
      <c r="B8" s="17" t="s">
        <v>32</v>
      </c>
      <c r="C8" s="18">
        <v>214062</v>
      </c>
      <c r="D8" s="18"/>
      <c r="E8" s="19">
        <v>677830</v>
      </c>
      <c r="F8" s="20">
        <v>677830</v>
      </c>
      <c r="G8" s="20">
        <v>6416375</v>
      </c>
      <c r="H8" s="20">
        <v>6084456</v>
      </c>
      <c r="I8" s="20">
        <v>8550324</v>
      </c>
      <c r="J8" s="20">
        <v>21051155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21051155</v>
      </c>
      <c r="X8" s="20">
        <v>169455</v>
      </c>
      <c r="Y8" s="20">
        <v>20881700</v>
      </c>
      <c r="Z8" s="21">
        <v>12322.858576023133</v>
      </c>
      <c r="AA8" s="22">
        <v>677830</v>
      </c>
    </row>
    <row r="9" spans="1:27" x14ac:dyDescent="0.25">
      <c r="A9" s="23" t="s">
        <v>37</v>
      </c>
      <c r="B9" s="17" t="s">
        <v>6</v>
      </c>
      <c r="C9" s="18">
        <v>87386697</v>
      </c>
      <c r="D9" s="18"/>
      <c r="E9" s="19">
        <v>-2030970</v>
      </c>
      <c r="F9" s="20">
        <v>-2030970</v>
      </c>
      <c r="G9" s="20">
        <v>14645</v>
      </c>
      <c r="H9" s="20"/>
      <c r="I9" s="20"/>
      <c r="J9" s="20">
        <v>14645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14645</v>
      </c>
      <c r="X9" s="20">
        <v>-507744</v>
      </c>
      <c r="Y9" s="20">
        <v>522389</v>
      </c>
      <c r="Z9" s="21">
        <v>-102.88432753513581</v>
      </c>
      <c r="AA9" s="22">
        <v>-2030970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-208993846</v>
      </c>
      <c r="D14" s="18"/>
      <c r="E14" s="19">
        <v>-175672493</v>
      </c>
      <c r="F14" s="20">
        <v>-175672493</v>
      </c>
      <c r="G14" s="20">
        <v>2243089</v>
      </c>
      <c r="H14" s="20">
        <v>-1245312</v>
      </c>
      <c r="I14" s="20">
        <v>-2437919</v>
      </c>
      <c r="J14" s="20">
        <v>-1440142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-1440142</v>
      </c>
      <c r="X14" s="20">
        <v>-43918122</v>
      </c>
      <c r="Y14" s="20">
        <v>42477980</v>
      </c>
      <c r="Z14" s="21">
        <v>-96.720847945183081</v>
      </c>
      <c r="AA14" s="22">
        <v>-175672493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-57469062</v>
      </c>
      <c r="D17" s="26">
        <f>SUM(D6:D16)</f>
        <v>0</v>
      </c>
      <c r="E17" s="27">
        <f t="shared" si="0"/>
        <v>-17976952</v>
      </c>
      <c r="F17" s="28">
        <f t="shared" si="0"/>
        <v>-17976952</v>
      </c>
      <c r="G17" s="28">
        <f t="shared" si="0"/>
        <v>8913697</v>
      </c>
      <c r="H17" s="28">
        <f t="shared" si="0"/>
        <v>6650561</v>
      </c>
      <c r="I17" s="28">
        <f t="shared" si="0"/>
        <v>14311030</v>
      </c>
      <c r="J17" s="28">
        <f t="shared" si="0"/>
        <v>29875288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29875288</v>
      </c>
      <c r="X17" s="28">
        <f t="shared" si="0"/>
        <v>-4494222</v>
      </c>
      <c r="Y17" s="28">
        <f t="shared" si="0"/>
        <v>34369510</v>
      </c>
      <c r="Z17" s="29">
        <f>+IF(X17&lt;&gt;0,+(Y17/X17)*100,0)</f>
        <v>-764.74882638196334</v>
      </c>
      <c r="AA17" s="30">
        <f>SUM(AA6:AA16)</f>
        <v>-17976952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106523</v>
      </c>
      <c r="I26" s="20"/>
      <c r="J26" s="20">
        <v>106523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106523</v>
      </c>
      <c r="X26" s="20"/>
      <c r="Y26" s="20">
        <v>106523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106523</v>
      </c>
      <c r="I27" s="28">
        <f t="shared" si="1"/>
        <v>0</v>
      </c>
      <c r="J27" s="28">
        <f t="shared" si="1"/>
        <v>106523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106523</v>
      </c>
      <c r="X27" s="28">
        <f t="shared" si="1"/>
        <v>0</v>
      </c>
      <c r="Y27" s="28">
        <f t="shared" si="1"/>
        <v>106523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1582419</v>
      </c>
      <c r="D33" s="18"/>
      <c r="E33" s="19">
        <v>-1188277</v>
      </c>
      <c r="F33" s="20">
        <v>-1188277</v>
      </c>
      <c r="G33" s="20">
        <v>1926842</v>
      </c>
      <c r="H33" s="36"/>
      <c r="I33" s="36"/>
      <c r="J33" s="36">
        <v>1926842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1926842</v>
      </c>
      <c r="X33" s="36">
        <v>-297069</v>
      </c>
      <c r="Y33" s="20">
        <v>2223911</v>
      </c>
      <c r="Z33" s="21">
        <v>-748.61766121675441</v>
      </c>
      <c r="AA33" s="22">
        <v>-1188277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1582419</v>
      </c>
      <c r="D36" s="26">
        <f>SUM(D31:D35)</f>
        <v>0</v>
      </c>
      <c r="E36" s="27">
        <f t="shared" si="2"/>
        <v>-1188277</v>
      </c>
      <c r="F36" s="28">
        <f t="shared" si="2"/>
        <v>-1188277</v>
      </c>
      <c r="G36" s="28">
        <f t="shared" si="2"/>
        <v>1926842</v>
      </c>
      <c r="H36" s="28">
        <f t="shared" si="2"/>
        <v>0</v>
      </c>
      <c r="I36" s="28">
        <f t="shared" si="2"/>
        <v>0</v>
      </c>
      <c r="J36" s="28">
        <f t="shared" si="2"/>
        <v>1926842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1926842</v>
      </c>
      <c r="X36" s="28">
        <f t="shared" si="2"/>
        <v>-297069</v>
      </c>
      <c r="Y36" s="28">
        <f t="shared" si="2"/>
        <v>2223911</v>
      </c>
      <c r="Z36" s="29">
        <f>+IF(X36&lt;&gt;0,+(Y36/X36)*100,0)</f>
        <v>-748.61766121675441</v>
      </c>
      <c r="AA36" s="30">
        <f>SUM(AA31:AA35)</f>
        <v>-1188277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-55886643</v>
      </c>
      <c r="D38" s="32">
        <f>+D17+D27+D36</f>
        <v>0</v>
      </c>
      <c r="E38" s="33">
        <f t="shared" si="3"/>
        <v>-19165229</v>
      </c>
      <c r="F38" s="2">
        <f t="shared" si="3"/>
        <v>-19165229</v>
      </c>
      <c r="G38" s="2">
        <f t="shared" si="3"/>
        <v>10840539</v>
      </c>
      <c r="H38" s="2">
        <f t="shared" si="3"/>
        <v>6757084</v>
      </c>
      <c r="I38" s="2">
        <f t="shared" si="3"/>
        <v>14311030</v>
      </c>
      <c r="J38" s="2">
        <f t="shared" si="3"/>
        <v>31908653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31908653</v>
      </c>
      <c r="X38" s="2">
        <f t="shared" si="3"/>
        <v>-4791291</v>
      </c>
      <c r="Y38" s="2">
        <f t="shared" si="3"/>
        <v>36699944</v>
      </c>
      <c r="Z38" s="34">
        <f>+IF(X38&lt;&gt;0,+(Y38/X38)*100,0)</f>
        <v>-765.97192698168408</v>
      </c>
      <c r="AA38" s="35">
        <f>+AA17+AA27+AA36</f>
        <v>-19165229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10840539</v>
      </c>
      <c r="I39" s="2">
        <f>+H40+I60</f>
        <v>17597623</v>
      </c>
      <c r="J39" s="2">
        <f>+G39</f>
        <v>0</v>
      </c>
      <c r="K39" s="2">
        <f>+I40+K60</f>
        <v>31908653</v>
      </c>
      <c r="L39" s="2">
        <f>+K40+L60</f>
        <v>31908653</v>
      </c>
      <c r="M39" s="2">
        <f>+L40+M60</f>
        <v>31908653</v>
      </c>
      <c r="N39" s="2">
        <f>+K39</f>
        <v>31908653</v>
      </c>
      <c r="O39" s="2">
        <f>+M40+O60</f>
        <v>31908653</v>
      </c>
      <c r="P39" s="2">
        <f>+O40+P60</f>
        <v>31908653</v>
      </c>
      <c r="Q39" s="2">
        <f>+P40+Q60</f>
        <v>31908653</v>
      </c>
      <c r="R39" s="2">
        <f>+O39</f>
        <v>31908653</v>
      </c>
      <c r="S39" s="2">
        <f>+Q40+S60</f>
        <v>31908653</v>
      </c>
      <c r="T39" s="2">
        <f>+S40+T60</f>
        <v>31908653</v>
      </c>
      <c r="U39" s="2">
        <f>+T40+U60</f>
        <v>31908653</v>
      </c>
      <c r="V39" s="2">
        <f>+S39</f>
        <v>31908653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-55886643</v>
      </c>
      <c r="D40" s="43">
        <f t="shared" ref="D40:AA40" si="4">+D38+D39</f>
        <v>0</v>
      </c>
      <c r="E40" s="44">
        <f t="shared" si="4"/>
        <v>-19165229</v>
      </c>
      <c r="F40" s="45">
        <f t="shared" si="4"/>
        <v>-19165229</v>
      </c>
      <c r="G40" s="45">
        <f t="shared" si="4"/>
        <v>10840539</v>
      </c>
      <c r="H40" s="45">
        <f t="shared" si="4"/>
        <v>17597623</v>
      </c>
      <c r="I40" s="45">
        <f t="shared" si="4"/>
        <v>31908653</v>
      </c>
      <c r="J40" s="45">
        <f>+I40</f>
        <v>31908653</v>
      </c>
      <c r="K40" s="45">
        <f t="shared" si="4"/>
        <v>31908653</v>
      </c>
      <c r="L40" s="45">
        <f t="shared" si="4"/>
        <v>31908653</v>
      </c>
      <c r="M40" s="45">
        <f t="shared" si="4"/>
        <v>31908653</v>
      </c>
      <c r="N40" s="45">
        <f>+M40</f>
        <v>31908653</v>
      </c>
      <c r="O40" s="45">
        <f t="shared" si="4"/>
        <v>31908653</v>
      </c>
      <c r="P40" s="45">
        <f t="shared" si="4"/>
        <v>31908653</v>
      </c>
      <c r="Q40" s="45">
        <f t="shared" si="4"/>
        <v>31908653</v>
      </c>
      <c r="R40" s="45">
        <f>+Q40</f>
        <v>31908653</v>
      </c>
      <c r="S40" s="45">
        <f t="shared" si="4"/>
        <v>31908653</v>
      </c>
      <c r="T40" s="45">
        <f t="shared" si="4"/>
        <v>31908653</v>
      </c>
      <c r="U40" s="45">
        <f t="shared" si="4"/>
        <v>31908653</v>
      </c>
      <c r="V40" s="45">
        <f>+U40</f>
        <v>31908653</v>
      </c>
      <c r="W40" s="45">
        <f>+V40</f>
        <v>31908653</v>
      </c>
      <c r="X40" s="45">
        <f t="shared" si="4"/>
        <v>-4791291</v>
      </c>
      <c r="Y40" s="45">
        <f t="shared" si="4"/>
        <v>36699944</v>
      </c>
      <c r="Z40" s="46">
        <f>+IF(X40&lt;&gt;0,+(Y40/X40)*100,0)</f>
        <v>-765.97192698168408</v>
      </c>
      <c r="AA40" s="47">
        <f t="shared" si="4"/>
        <v>-19165229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69725</v>
      </c>
      <c r="D6" s="18"/>
      <c r="E6" s="19"/>
      <c r="F6" s="20"/>
      <c r="G6" s="20">
        <v>7251</v>
      </c>
      <c r="H6" s="20">
        <v>4834</v>
      </c>
      <c r="I6" s="20">
        <v>9163</v>
      </c>
      <c r="J6" s="20">
        <v>21248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21248</v>
      </c>
      <c r="X6" s="20"/>
      <c r="Y6" s="20">
        <v>21248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26456995</v>
      </c>
      <c r="D7" s="18"/>
      <c r="E7" s="19">
        <v>185826099</v>
      </c>
      <c r="F7" s="20">
        <v>185826099</v>
      </c>
      <c r="G7" s="20">
        <v>419364</v>
      </c>
      <c r="H7" s="20">
        <v>2653447</v>
      </c>
      <c r="I7" s="20">
        <v>2749048</v>
      </c>
      <c r="J7" s="20">
        <v>5821859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5821859</v>
      </c>
      <c r="X7" s="20">
        <v>46456521</v>
      </c>
      <c r="Y7" s="20">
        <v>-40634662</v>
      </c>
      <c r="Z7" s="21">
        <v>-87.468155439362334</v>
      </c>
      <c r="AA7" s="22">
        <v>185826099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241574</v>
      </c>
      <c r="F8" s="20">
        <v>241574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60393</v>
      </c>
      <c r="Y8" s="20">
        <v>-60393</v>
      </c>
      <c r="Z8" s="21">
        <v>-100</v>
      </c>
      <c r="AA8" s="22">
        <v>241574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11019600</v>
      </c>
      <c r="F9" s="20">
        <v>11019600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2754900</v>
      </c>
      <c r="Y9" s="20">
        <v>-2754900</v>
      </c>
      <c r="Z9" s="21">
        <v>-100</v>
      </c>
      <c r="AA9" s="22">
        <v>11019600</v>
      </c>
    </row>
    <row r="10" spans="1:27" x14ac:dyDescent="0.25">
      <c r="A10" s="23" t="s">
        <v>38</v>
      </c>
      <c r="B10" s="17" t="s">
        <v>6</v>
      </c>
      <c r="C10" s="18">
        <v>21104000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-92938056</v>
      </c>
      <c r="D14" s="18"/>
      <c r="E14" s="19">
        <v>-151987833</v>
      </c>
      <c r="F14" s="20">
        <v>-151987833</v>
      </c>
      <c r="G14" s="20">
        <v>-6112973</v>
      </c>
      <c r="H14" s="20">
        <v>-36967</v>
      </c>
      <c r="I14" s="20">
        <v>-128628</v>
      </c>
      <c r="J14" s="20">
        <v>-6278568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-6278568</v>
      </c>
      <c r="X14" s="20">
        <v>-37996956</v>
      </c>
      <c r="Y14" s="20">
        <v>31718388</v>
      </c>
      <c r="Z14" s="21">
        <v>-83.476128982542704</v>
      </c>
      <c r="AA14" s="22">
        <v>-151987833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-45307336</v>
      </c>
      <c r="D17" s="26">
        <f>SUM(D6:D16)</f>
        <v>0</v>
      </c>
      <c r="E17" s="27">
        <f t="shared" si="0"/>
        <v>45099440</v>
      </c>
      <c r="F17" s="28">
        <f t="shared" si="0"/>
        <v>45099440</v>
      </c>
      <c r="G17" s="28">
        <f t="shared" si="0"/>
        <v>-5686358</v>
      </c>
      <c r="H17" s="28">
        <f t="shared" si="0"/>
        <v>2621314</v>
      </c>
      <c r="I17" s="28">
        <f t="shared" si="0"/>
        <v>2629583</v>
      </c>
      <c r="J17" s="28">
        <f t="shared" si="0"/>
        <v>-435461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-435461</v>
      </c>
      <c r="X17" s="28">
        <f t="shared" si="0"/>
        <v>11274858</v>
      </c>
      <c r="Y17" s="28">
        <f t="shared" si="0"/>
        <v>-11710319</v>
      </c>
      <c r="Z17" s="29">
        <f>+IF(X17&lt;&gt;0,+(Y17/X17)*100,0)</f>
        <v>-103.86223046001999</v>
      </c>
      <c r="AA17" s="30">
        <f>SUM(AA6:AA16)</f>
        <v>45099440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-19678717</v>
      </c>
      <c r="D26" s="18"/>
      <c r="E26" s="19">
        <v>-24135000</v>
      </c>
      <c r="F26" s="20">
        <v>-24135000</v>
      </c>
      <c r="G26" s="20">
        <v>-3624395</v>
      </c>
      <c r="H26" s="20">
        <v>-2704487</v>
      </c>
      <c r="I26" s="20">
        <v>-2856424</v>
      </c>
      <c r="J26" s="20">
        <v>-9185306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-9185306</v>
      </c>
      <c r="X26" s="20">
        <v>-6033747</v>
      </c>
      <c r="Y26" s="20">
        <v>-3151559</v>
      </c>
      <c r="Z26" s="21">
        <v>52.23220330583964</v>
      </c>
      <c r="AA26" s="22">
        <v>-24135000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-19678717</v>
      </c>
      <c r="D27" s="26">
        <f>SUM(D21:D26)</f>
        <v>0</v>
      </c>
      <c r="E27" s="27">
        <f t="shared" si="1"/>
        <v>-24135000</v>
      </c>
      <c r="F27" s="28">
        <f t="shared" si="1"/>
        <v>-24135000</v>
      </c>
      <c r="G27" s="28">
        <f t="shared" si="1"/>
        <v>-3624395</v>
      </c>
      <c r="H27" s="28">
        <f t="shared" si="1"/>
        <v>-2704487</v>
      </c>
      <c r="I27" s="28">
        <f t="shared" si="1"/>
        <v>-2856424</v>
      </c>
      <c r="J27" s="28">
        <f t="shared" si="1"/>
        <v>-9185306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-9185306</v>
      </c>
      <c r="X27" s="28">
        <f t="shared" si="1"/>
        <v>-6033747</v>
      </c>
      <c r="Y27" s="28">
        <f t="shared" si="1"/>
        <v>-3151559</v>
      </c>
      <c r="Z27" s="29">
        <f>+IF(X27&lt;&gt;0,+(Y27/X27)*100,0)</f>
        <v>52.23220330583964</v>
      </c>
      <c r="AA27" s="30">
        <f>SUM(AA21:AA26)</f>
        <v>-24135000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-64986053</v>
      </c>
      <c r="D38" s="32">
        <f>+D17+D27+D36</f>
        <v>0</v>
      </c>
      <c r="E38" s="33">
        <f t="shared" si="3"/>
        <v>20964440</v>
      </c>
      <c r="F38" s="2">
        <f t="shared" si="3"/>
        <v>20964440</v>
      </c>
      <c r="G38" s="2">
        <f t="shared" si="3"/>
        <v>-9310753</v>
      </c>
      <c r="H38" s="2">
        <f t="shared" si="3"/>
        <v>-83173</v>
      </c>
      <c r="I38" s="2">
        <f t="shared" si="3"/>
        <v>-226841</v>
      </c>
      <c r="J38" s="2">
        <f t="shared" si="3"/>
        <v>-9620767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-9620767</v>
      </c>
      <c r="X38" s="2">
        <f t="shared" si="3"/>
        <v>5241111</v>
      </c>
      <c r="Y38" s="2">
        <f t="shared" si="3"/>
        <v>-14861878</v>
      </c>
      <c r="Z38" s="34">
        <f>+IF(X38&lt;&gt;0,+(Y38/X38)*100,0)</f>
        <v>-283.56350399753029</v>
      </c>
      <c r="AA38" s="35">
        <f>+AA17+AA27+AA36</f>
        <v>20964440</v>
      </c>
    </row>
    <row r="39" spans="1:27" x14ac:dyDescent="0.25">
      <c r="A39" s="23" t="s">
        <v>60</v>
      </c>
      <c r="B39" s="17"/>
      <c r="C39" s="32">
        <v>-109817703</v>
      </c>
      <c r="D39" s="32"/>
      <c r="E39" s="33"/>
      <c r="F39" s="2"/>
      <c r="G39" s="2">
        <v>-83234260</v>
      </c>
      <c r="H39" s="2">
        <f>+G40+H60</f>
        <v>-92545013</v>
      </c>
      <c r="I39" s="2">
        <f>+H40+I60</f>
        <v>-92628186</v>
      </c>
      <c r="J39" s="2">
        <f>+G39</f>
        <v>-83234260</v>
      </c>
      <c r="K39" s="2">
        <f>+I40+K60</f>
        <v>-92855027</v>
      </c>
      <c r="L39" s="2">
        <f>+K40+L60</f>
        <v>-92855027</v>
      </c>
      <c r="M39" s="2">
        <f>+L40+M60</f>
        <v>-92855027</v>
      </c>
      <c r="N39" s="2">
        <f>+K39</f>
        <v>-92855027</v>
      </c>
      <c r="O39" s="2">
        <f>+M40+O60</f>
        <v>-92855027</v>
      </c>
      <c r="P39" s="2">
        <f>+O40+P60</f>
        <v>-92855027</v>
      </c>
      <c r="Q39" s="2">
        <f>+P40+Q60</f>
        <v>-92855027</v>
      </c>
      <c r="R39" s="2">
        <f>+O39</f>
        <v>-92855027</v>
      </c>
      <c r="S39" s="2">
        <f>+Q40+S60</f>
        <v>-92855027</v>
      </c>
      <c r="T39" s="2">
        <f>+S40+T60</f>
        <v>-92855027</v>
      </c>
      <c r="U39" s="2">
        <f>+T40+U60</f>
        <v>-92855027</v>
      </c>
      <c r="V39" s="2">
        <f>+S39</f>
        <v>-92855027</v>
      </c>
      <c r="W39" s="2">
        <f>+G39</f>
        <v>-83234260</v>
      </c>
      <c r="X39" s="2"/>
      <c r="Y39" s="2">
        <f>+W39-X39</f>
        <v>-83234260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-174803756</v>
      </c>
      <c r="D40" s="43">
        <f t="shared" ref="D40:AA40" si="4">+D38+D39</f>
        <v>0</v>
      </c>
      <c r="E40" s="44">
        <f t="shared" si="4"/>
        <v>20964440</v>
      </c>
      <c r="F40" s="45">
        <f t="shared" si="4"/>
        <v>20964440</v>
      </c>
      <c r="G40" s="45">
        <f t="shared" si="4"/>
        <v>-92545013</v>
      </c>
      <c r="H40" s="45">
        <f t="shared" si="4"/>
        <v>-92628186</v>
      </c>
      <c r="I40" s="45">
        <f t="shared" si="4"/>
        <v>-92855027</v>
      </c>
      <c r="J40" s="45">
        <f>+I40</f>
        <v>-92855027</v>
      </c>
      <c r="K40" s="45">
        <f t="shared" si="4"/>
        <v>-92855027</v>
      </c>
      <c r="L40" s="45">
        <f t="shared" si="4"/>
        <v>-92855027</v>
      </c>
      <c r="M40" s="45">
        <f t="shared" si="4"/>
        <v>-92855027</v>
      </c>
      <c r="N40" s="45">
        <f>+M40</f>
        <v>-92855027</v>
      </c>
      <c r="O40" s="45">
        <f t="shared" si="4"/>
        <v>-92855027</v>
      </c>
      <c r="P40" s="45">
        <f t="shared" si="4"/>
        <v>-92855027</v>
      </c>
      <c r="Q40" s="45">
        <f t="shared" si="4"/>
        <v>-92855027</v>
      </c>
      <c r="R40" s="45">
        <f>+Q40</f>
        <v>-92855027</v>
      </c>
      <c r="S40" s="45">
        <f t="shared" si="4"/>
        <v>-92855027</v>
      </c>
      <c r="T40" s="45">
        <f t="shared" si="4"/>
        <v>-92855027</v>
      </c>
      <c r="U40" s="45">
        <f t="shared" si="4"/>
        <v>-92855027</v>
      </c>
      <c r="V40" s="45">
        <f>+U40</f>
        <v>-92855027</v>
      </c>
      <c r="W40" s="45">
        <f>+V40</f>
        <v>-92855027</v>
      </c>
      <c r="X40" s="45">
        <f t="shared" si="4"/>
        <v>5241111</v>
      </c>
      <c r="Y40" s="45">
        <f t="shared" si="4"/>
        <v>-98096138</v>
      </c>
      <c r="Z40" s="46">
        <f>+IF(X40&lt;&gt;0,+(Y40/X40)*100,0)</f>
        <v>-1871.6668660518735</v>
      </c>
      <c r="AA40" s="47">
        <f t="shared" si="4"/>
        <v>20964440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-83234260</v>
      </c>
      <c r="J60">
        <v>-83234260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59633972</v>
      </c>
      <c r="D7" s="18"/>
      <c r="E7" s="19">
        <v>229073980</v>
      </c>
      <c r="F7" s="20">
        <v>229073980</v>
      </c>
      <c r="G7" s="20">
        <v>623299</v>
      </c>
      <c r="H7" s="20">
        <v>6654819</v>
      </c>
      <c r="I7" s="20">
        <v>6379437</v>
      </c>
      <c r="J7" s="20">
        <v>13657555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13657555</v>
      </c>
      <c r="X7" s="20">
        <v>57268500</v>
      </c>
      <c r="Y7" s="20">
        <v>-43610945</v>
      </c>
      <c r="Z7" s="21">
        <v>-76.151715166278137</v>
      </c>
      <c r="AA7" s="22">
        <v>229073980</v>
      </c>
    </row>
    <row r="8" spans="1:27" x14ac:dyDescent="0.25">
      <c r="A8" s="23" t="s">
        <v>36</v>
      </c>
      <c r="B8" s="17" t="s">
        <v>32</v>
      </c>
      <c r="C8" s="18">
        <v>324416</v>
      </c>
      <c r="D8" s="18"/>
      <c r="E8" s="19">
        <v>482076</v>
      </c>
      <c r="F8" s="20">
        <v>482076</v>
      </c>
      <c r="G8" s="20"/>
      <c r="H8" s="20">
        <v>9530</v>
      </c>
      <c r="I8" s="20">
        <v>31402</v>
      </c>
      <c r="J8" s="20">
        <v>40932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40932</v>
      </c>
      <c r="X8" s="20">
        <v>120519</v>
      </c>
      <c r="Y8" s="20">
        <v>-79587</v>
      </c>
      <c r="Z8" s="21">
        <v>-66.036890448808904</v>
      </c>
      <c r="AA8" s="22">
        <v>482076</v>
      </c>
    </row>
    <row r="9" spans="1:27" x14ac:dyDescent="0.25">
      <c r="A9" s="23" t="s">
        <v>37</v>
      </c>
      <c r="B9" s="17" t="s">
        <v>6</v>
      </c>
      <c r="C9" s="18">
        <v>14688051</v>
      </c>
      <c r="D9" s="18"/>
      <c r="E9" s="19">
        <v>8103120</v>
      </c>
      <c r="F9" s="20">
        <v>8103120</v>
      </c>
      <c r="G9" s="20">
        <v>3337253</v>
      </c>
      <c r="H9" s="20">
        <v>82106</v>
      </c>
      <c r="I9" s="20"/>
      <c r="J9" s="20">
        <v>3419359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3419359</v>
      </c>
      <c r="X9" s="20">
        <v>2025780</v>
      </c>
      <c r="Y9" s="20">
        <v>1393579</v>
      </c>
      <c r="Z9" s="21">
        <v>68.792218306035195</v>
      </c>
      <c r="AA9" s="22">
        <v>8103120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-212445671</v>
      </c>
      <c r="D14" s="18"/>
      <c r="E14" s="19">
        <v>-228522169</v>
      </c>
      <c r="F14" s="20">
        <v>-228522169</v>
      </c>
      <c r="G14" s="20">
        <v>-19861043</v>
      </c>
      <c r="H14" s="20">
        <v>-15477407</v>
      </c>
      <c r="I14" s="20">
        <v>-33855026</v>
      </c>
      <c r="J14" s="20">
        <v>-69193476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-69193476</v>
      </c>
      <c r="X14" s="20">
        <v>-57130542</v>
      </c>
      <c r="Y14" s="20">
        <v>-12062934</v>
      </c>
      <c r="Z14" s="21">
        <v>21.114685031344528</v>
      </c>
      <c r="AA14" s="22">
        <v>-228522169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-4999992</v>
      </c>
      <c r="F15" s="20">
        <v>-4999992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-1249998</v>
      </c>
      <c r="Y15" s="20">
        <v>1249998</v>
      </c>
      <c r="Z15" s="21">
        <v>-100</v>
      </c>
      <c r="AA15" s="22">
        <v>-4999992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-137799232</v>
      </c>
      <c r="D17" s="26">
        <f>SUM(D6:D16)</f>
        <v>0</v>
      </c>
      <c r="E17" s="27">
        <f t="shared" si="0"/>
        <v>4137015</v>
      </c>
      <c r="F17" s="28">
        <f t="shared" si="0"/>
        <v>4137015</v>
      </c>
      <c r="G17" s="28">
        <f t="shared" si="0"/>
        <v>-15900491</v>
      </c>
      <c r="H17" s="28">
        <f t="shared" si="0"/>
        <v>-8730952</v>
      </c>
      <c r="I17" s="28">
        <f t="shared" si="0"/>
        <v>-27444187</v>
      </c>
      <c r="J17" s="28">
        <f t="shared" si="0"/>
        <v>-52075630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-52075630</v>
      </c>
      <c r="X17" s="28">
        <f t="shared" si="0"/>
        <v>1034259</v>
      </c>
      <c r="Y17" s="28">
        <f t="shared" si="0"/>
        <v>-53109889</v>
      </c>
      <c r="Z17" s="29">
        <f>+IF(X17&lt;&gt;0,+(Y17/X17)*100,0)</f>
        <v>-5135.0666515834046</v>
      </c>
      <c r="AA17" s="30">
        <f>SUM(AA6:AA16)</f>
        <v>4137015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-9560000</v>
      </c>
      <c r="F26" s="20">
        <v>-9560000</v>
      </c>
      <c r="G26" s="20"/>
      <c r="H26" s="20"/>
      <c r="I26" s="20">
        <v>-109402</v>
      </c>
      <c r="J26" s="20">
        <v>-109402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-109402</v>
      </c>
      <c r="X26" s="20">
        <v>-2390001</v>
      </c>
      <c r="Y26" s="20">
        <v>2280599</v>
      </c>
      <c r="Z26" s="21">
        <v>-95.422512375517826</v>
      </c>
      <c r="AA26" s="22">
        <v>-9560000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-9560000</v>
      </c>
      <c r="F27" s="28">
        <f t="shared" si="1"/>
        <v>-9560000</v>
      </c>
      <c r="G27" s="28">
        <f t="shared" si="1"/>
        <v>0</v>
      </c>
      <c r="H27" s="28">
        <f t="shared" si="1"/>
        <v>0</v>
      </c>
      <c r="I27" s="28">
        <f t="shared" si="1"/>
        <v>-109402</v>
      </c>
      <c r="J27" s="28">
        <f t="shared" si="1"/>
        <v>-109402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-109402</v>
      </c>
      <c r="X27" s="28">
        <f t="shared" si="1"/>
        <v>-2390001</v>
      </c>
      <c r="Y27" s="28">
        <f t="shared" si="1"/>
        <v>2280599</v>
      </c>
      <c r="Z27" s="29">
        <f>+IF(X27&lt;&gt;0,+(Y27/X27)*100,0)</f>
        <v>-95.422512375517826</v>
      </c>
      <c r="AA27" s="30">
        <f>SUM(AA21:AA26)</f>
        <v>-9560000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-137799232</v>
      </c>
      <c r="D38" s="32">
        <f>+D17+D27+D36</f>
        <v>0</v>
      </c>
      <c r="E38" s="33">
        <f t="shared" si="3"/>
        <v>-5422985</v>
      </c>
      <c r="F38" s="2">
        <f t="shared" si="3"/>
        <v>-5422985</v>
      </c>
      <c r="G38" s="2">
        <f t="shared" si="3"/>
        <v>-15900491</v>
      </c>
      <c r="H38" s="2">
        <f t="shared" si="3"/>
        <v>-8730952</v>
      </c>
      <c r="I38" s="2">
        <f t="shared" si="3"/>
        <v>-27553589</v>
      </c>
      <c r="J38" s="2">
        <f t="shared" si="3"/>
        <v>-52185032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-52185032</v>
      </c>
      <c r="X38" s="2">
        <f t="shared" si="3"/>
        <v>-1355742</v>
      </c>
      <c r="Y38" s="2">
        <f t="shared" si="3"/>
        <v>-50829290</v>
      </c>
      <c r="Z38" s="34">
        <f>+IF(X38&lt;&gt;0,+(Y38/X38)*100,0)</f>
        <v>3749.1860545738054</v>
      </c>
      <c r="AA38" s="35">
        <f>+AA17+AA27+AA36</f>
        <v>-5422985</v>
      </c>
    </row>
    <row r="39" spans="1:27" x14ac:dyDescent="0.25">
      <c r="A39" s="23" t="s">
        <v>60</v>
      </c>
      <c r="B39" s="17"/>
      <c r="C39" s="32">
        <v>328935437</v>
      </c>
      <c r="D39" s="32"/>
      <c r="E39" s="33">
        <v>328935437</v>
      </c>
      <c r="F39" s="2">
        <v>328935437</v>
      </c>
      <c r="G39" s="2">
        <v>350146395</v>
      </c>
      <c r="H39" s="2">
        <f>+G40+H60</f>
        <v>334237062</v>
      </c>
      <c r="I39" s="2">
        <f>+H40+I60</f>
        <v>325506110</v>
      </c>
      <c r="J39" s="2">
        <f>+G39</f>
        <v>350146395</v>
      </c>
      <c r="K39" s="2">
        <f>+I40+K60</f>
        <v>297952521</v>
      </c>
      <c r="L39" s="2">
        <f>+K40+L60</f>
        <v>297952521</v>
      </c>
      <c r="M39" s="2">
        <f>+L40+M60</f>
        <v>297952521</v>
      </c>
      <c r="N39" s="2">
        <f>+K39</f>
        <v>297952521</v>
      </c>
      <c r="O39" s="2">
        <f>+M40+O60</f>
        <v>297952521</v>
      </c>
      <c r="P39" s="2">
        <f>+O40+P60</f>
        <v>297952521</v>
      </c>
      <c r="Q39" s="2">
        <f>+P40+Q60</f>
        <v>297952521</v>
      </c>
      <c r="R39" s="2">
        <f>+O39</f>
        <v>297952521</v>
      </c>
      <c r="S39" s="2">
        <f>+Q40+S60</f>
        <v>297952521</v>
      </c>
      <c r="T39" s="2">
        <f>+S40+T60</f>
        <v>297952521</v>
      </c>
      <c r="U39" s="2">
        <f>+T40+U60</f>
        <v>297952521</v>
      </c>
      <c r="V39" s="2">
        <f>+S39</f>
        <v>297952521</v>
      </c>
      <c r="W39" s="2">
        <f>+G39</f>
        <v>350146395</v>
      </c>
      <c r="X39" s="2">
        <v>328935437</v>
      </c>
      <c r="Y39" s="2">
        <f>+W39-X39</f>
        <v>21210958</v>
      </c>
      <c r="Z39" s="34">
        <f>+IF(X39&lt;&gt;0,+(Y39/X39)*100,0)</f>
        <v>6.4483651240045621</v>
      </c>
      <c r="AA39" s="35">
        <v>328935437</v>
      </c>
    </row>
    <row r="40" spans="1:27" x14ac:dyDescent="0.25">
      <c r="A40" s="41" t="s">
        <v>62</v>
      </c>
      <c r="B40" s="42" t="s">
        <v>61</v>
      </c>
      <c r="C40" s="43">
        <f>+C38+C39</f>
        <v>191136205</v>
      </c>
      <c r="D40" s="43">
        <f t="shared" ref="D40:AA40" si="4">+D38+D39</f>
        <v>0</v>
      </c>
      <c r="E40" s="44">
        <f t="shared" si="4"/>
        <v>323512452</v>
      </c>
      <c r="F40" s="45">
        <f t="shared" si="4"/>
        <v>323512452</v>
      </c>
      <c r="G40" s="45">
        <f t="shared" si="4"/>
        <v>334245904</v>
      </c>
      <c r="H40" s="45">
        <f t="shared" si="4"/>
        <v>325506110</v>
      </c>
      <c r="I40" s="45">
        <f t="shared" si="4"/>
        <v>297952521</v>
      </c>
      <c r="J40" s="45">
        <f>+I40</f>
        <v>297952521</v>
      </c>
      <c r="K40" s="45">
        <f t="shared" si="4"/>
        <v>297952521</v>
      </c>
      <c r="L40" s="45">
        <f t="shared" si="4"/>
        <v>297952521</v>
      </c>
      <c r="M40" s="45">
        <f t="shared" si="4"/>
        <v>297952521</v>
      </c>
      <c r="N40" s="45">
        <f>+M40</f>
        <v>297952521</v>
      </c>
      <c r="O40" s="45">
        <f t="shared" si="4"/>
        <v>297952521</v>
      </c>
      <c r="P40" s="45">
        <f t="shared" si="4"/>
        <v>297952521</v>
      </c>
      <c r="Q40" s="45">
        <f t="shared" si="4"/>
        <v>297952521</v>
      </c>
      <c r="R40" s="45">
        <f>+Q40</f>
        <v>297952521</v>
      </c>
      <c r="S40" s="45">
        <f t="shared" si="4"/>
        <v>297952521</v>
      </c>
      <c r="T40" s="45">
        <f t="shared" si="4"/>
        <v>297952521</v>
      </c>
      <c r="U40" s="45">
        <f t="shared" si="4"/>
        <v>297952521</v>
      </c>
      <c r="V40" s="45">
        <f>+U40</f>
        <v>297952521</v>
      </c>
      <c r="W40" s="45">
        <f>+V40</f>
        <v>297952521</v>
      </c>
      <c r="X40" s="45">
        <f t="shared" si="4"/>
        <v>327579695</v>
      </c>
      <c r="Y40" s="45">
        <f t="shared" si="4"/>
        <v>-29618332</v>
      </c>
      <c r="Z40" s="46">
        <f>+IF(X40&lt;&gt;0,+(Y40/X40)*100,0)</f>
        <v>-9.0415652899365462</v>
      </c>
      <c r="AA40" s="47">
        <f t="shared" si="4"/>
        <v>323512452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350146395</v>
      </c>
      <c r="H60">
        <v>-8842</v>
      </c>
      <c r="J60">
        <v>350146395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121311698</v>
      </c>
      <c r="D7" s="18"/>
      <c r="E7" s="19">
        <v>122040290</v>
      </c>
      <c r="F7" s="20">
        <v>122040290</v>
      </c>
      <c r="G7" s="20">
        <v>13079714</v>
      </c>
      <c r="H7" s="20">
        <v>11760558</v>
      </c>
      <c r="I7" s="20">
        <v>12397608</v>
      </c>
      <c r="J7" s="20">
        <v>37237880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37237880</v>
      </c>
      <c r="X7" s="20">
        <v>30510072</v>
      </c>
      <c r="Y7" s="20">
        <v>6727808</v>
      </c>
      <c r="Z7" s="21">
        <v>22.051104959699867</v>
      </c>
      <c r="AA7" s="22">
        <v>122040290</v>
      </c>
    </row>
    <row r="8" spans="1:27" x14ac:dyDescent="0.25">
      <c r="A8" s="23" t="s">
        <v>36</v>
      </c>
      <c r="B8" s="17" t="s">
        <v>32</v>
      </c>
      <c r="C8" s="18">
        <v>3994</v>
      </c>
      <c r="D8" s="18"/>
      <c r="E8" s="19">
        <v>11942323</v>
      </c>
      <c r="F8" s="20">
        <v>11942323</v>
      </c>
      <c r="G8" s="20"/>
      <c r="H8" s="20"/>
      <c r="I8" s="20">
        <v>1496</v>
      </c>
      <c r="J8" s="20">
        <v>1496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1496</v>
      </c>
      <c r="X8" s="20">
        <v>364819</v>
      </c>
      <c r="Y8" s="20">
        <v>-363323</v>
      </c>
      <c r="Z8" s="21">
        <v>-99.589933638324752</v>
      </c>
      <c r="AA8" s="22">
        <v>11942323</v>
      </c>
    </row>
    <row r="9" spans="1:27" x14ac:dyDescent="0.25">
      <c r="A9" s="23" t="s">
        <v>37</v>
      </c>
      <c r="B9" s="17" t="s">
        <v>6</v>
      </c>
      <c r="C9" s="18">
        <v>262004</v>
      </c>
      <c r="D9" s="18"/>
      <c r="E9" s="19">
        <v>1577055</v>
      </c>
      <c r="F9" s="20">
        <v>1577055</v>
      </c>
      <c r="G9" s="20">
        <v>627233</v>
      </c>
      <c r="H9" s="20"/>
      <c r="I9" s="20"/>
      <c r="J9" s="20">
        <v>627233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627233</v>
      </c>
      <c r="X9" s="20">
        <v>525685</v>
      </c>
      <c r="Y9" s="20">
        <v>101548</v>
      </c>
      <c r="Z9" s="21">
        <v>19.317271750192607</v>
      </c>
      <c r="AA9" s="22">
        <v>1577055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12057000</v>
      </c>
      <c r="F10" s="20">
        <v>12057000</v>
      </c>
      <c r="G10" s="20"/>
      <c r="H10" s="20">
        <v>5426000</v>
      </c>
      <c r="I10" s="20"/>
      <c r="J10" s="20">
        <v>5426000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5426000</v>
      </c>
      <c r="X10" s="20">
        <v>3014250</v>
      </c>
      <c r="Y10" s="20">
        <v>2411750</v>
      </c>
      <c r="Z10" s="21">
        <v>80.011611511984739</v>
      </c>
      <c r="AA10" s="22">
        <v>12057000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-146295257</v>
      </c>
      <c r="D14" s="18"/>
      <c r="E14" s="19">
        <v>-138483541</v>
      </c>
      <c r="F14" s="20">
        <v>-138483541</v>
      </c>
      <c r="G14" s="20">
        <v>-14863108</v>
      </c>
      <c r="H14" s="20">
        <v>-16049280</v>
      </c>
      <c r="I14" s="20">
        <v>-16073437</v>
      </c>
      <c r="J14" s="20">
        <v>-46985825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-46985825</v>
      </c>
      <c r="X14" s="20">
        <v>-11333911</v>
      </c>
      <c r="Y14" s="20">
        <v>-35651914</v>
      </c>
      <c r="Z14" s="21">
        <v>314.55967847285899</v>
      </c>
      <c r="AA14" s="22">
        <v>-138483541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-24717561</v>
      </c>
      <c r="D17" s="26">
        <f>SUM(D6:D16)</f>
        <v>0</v>
      </c>
      <c r="E17" s="27">
        <f t="shared" si="0"/>
        <v>9133127</v>
      </c>
      <c r="F17" s="28">
        <f t="shared" si="0"/>
        <v>9133127</v>
      </c>
      <c r="G17" s="28">
        <f t="shared" si="0"/>
        <v>-1156161</v>
      </c>
      <c r="H17" s="28">
        <f t="shared" si="0"/>
        <v>1137278</v>
      </c>
      <c r="I17" s="28">
        <f t="shared" si="0"/>
        <v>-3674333</v>
      </c>
      <c r="J17" s="28">
        <f t="shared" si="0"/>
        <v>-3693216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-3693216</v>
      </c>
      <c r="X17" s="28">
        <f t="shared" si="0"/>
        <v>23080915</v>
      </c>
      <c r="Y17" s="28">
        <f t="shared" si="0"/>
        <v>-26774131</v>
      </c>
      <c r="Z17" s="29">
        <f>+IF(X17&lt;&gt;0,+(Y17/X17)*100,0)</f>
        <v>-116.00116806461097</v>
      </c>
      <c r="AA17" s="30">
        <f>SUM(AA6:AA16)</f>
        <v>9133127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-14758877</v>
      </c>
      <c r="F26" s="20">
        <v>-14758877</v>
      </c>
      <c r="G26" s="20"/>
      <c r="H26" s="20">
        <v>-4826261</v>
      </c>
      <c r="I26" s="20">
        <v>-57249</v>
      </c>
      <c r="J26" s="20">
        <v>-4883510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-4883510</v>
      </c>
      <c r="X26" s="20">
        <v>-6552529</v>
      </c>
      <c r="Y26" s="20">
        <v>1669019</v>
      </c>
      <c r="Z26" s="21">
        <v>-25.47137143536488</v>
      </c>
      <c r="AA26" s="22">
        <v>-14758877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-14758877</v>
      </c>
      <c r="F27" s="28">
        <f t="shared" si="1"/>
        <v>-14758877</v>
      </c>
      <c r="G27" s="28">
        <f t="shared" si="1"/>
        <v>0</v>
      </c>
      <c r="H27" s="28">
        <f t="shared" si="1"/>
        <v>-4826261</v>
      </c>
      <c r="I27" s="28">
        <f t="shared" si="1"/>
        <v>-57249</v>
      </c>
      <c r="J27" s="28">
        <f t="shared" si="1"/>
        <v>-4883510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-4883510</v>
      </c>
      <c r="X27" s="28">
        <f t="shared" si="1"/>
        <v>-6552529</v>
      </c>
      <c r="Y27" s="28">
        <f t="shared" si="1"/>
        <v>1669019</v>
      </c>
      <c r="Z27" s="29">
        <f>+IF(X27&lt;&gt;0,+(Y27/X27)*100,0)</f>
        <v>-25.47137143536488</v>
      </c>
      <c r="AA27" s="30">
        <f>SUM(AA21:AA26)</f>
        <v>-14758877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-24570</v>
      </c>
      <c r="D33" s="18"/>
      <c r="E33" s="19"/>
      <c r="F33" s="20"/>
      <c r="G33" s="20">
        <v>11269</v>
      </c>
      <c r="H33" s="36">
        <v>2091</v>
      </c>
      <c r="I33" s="36">
        <v>10075</v>
      </c>
      <c r="J33" s="36">
        <v>23435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23435</v>
      </c>
      <c r="X33" s="36"/>
      <c r="Y33" s="20">
        <v>23435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-24570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11269</v>
      </c>
      <c r="H36" s="28">
        <f t="shared" si="2"/>
        <v>2091</v>
      </c>
      <c r="I36" s="28">
        <f t="shared" si="2"/>
        <v>10075</v>
      </c>
      <c r="J36" s="28">
        <f t="shared" si="2"/>
        <v>23435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23435</v>
      </c>
      <c r="X36" s="28">
        <f t="shared" si="2"/>
        <v>0</v>
      </c>
      <c r="Y36" s="28">
        <f t="shared" si="2"/>
        <v>23435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-24742131</v>
      </c>
      <c r="D38" s="32">
        <f>+D17+D27+D36</f>
        <v>0</v>
      </c>
      <c r="E38" s="33">
        <f t="shared" si="3"/>
        <v>-5625750</v>
      </c>
      <c r="F38" s="2">
        <f t="shared" si="3"/>
        <v>-5625750</v>
      </c>
      <c r="G38" s="2">
        <f t="shared" si="3"/>
        <v>-1144892</v>
      </c>
      <c r="H38" s="2">
        <f t="shared" si="3"/>
        <v>-3686892</v>
      </c>
      <c r="I38" s="2">
        <f t="shared" si="3"/>
        <v>-3721507</v>
      </c>
      <c r="J38" s="2">
        <f t="shared" si="3"/>
        <v>-8553291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-8553291</v>
      </c>
      <c r="X38" s="2">
        <f t="shared" si="3"/>
        <v>16528386</v>
      </c>
      <c r="Y38" s="2">
        <f t="shared" si="3"/>
        <v>-25081677</v>
      </c>
      <c r="Z38" s="34">
        <f>+IF(X38&lt;&gt;0,+(Y38/X38)*100,0)</f>
        <v>-151.74910000286778</v>
      </c>
      <c r="AA38" s="35">
        <f>+AA17+AA27+AA36</f>
        <v>-5625750</v>
      </c>
    </row>
    <row r="39" spans="1:27" x14ac:dyDescent="0.25">
      <c r="A39" s="23" t="s">
        <v>60</v>
      </c>
      <c r="B39" s="17"/>
      <c r="C39" s="32">
        <v>-56557807</v>
      </c>
      <c r="D39" s="32"/>
      <c r="E39" s="33">
        <v>-56557806</v>
      </c>
      <c r="F39" s="2">
        <v>-56557806</v>
      </c>
      <c r="G39" s="2">
        <v>-81159600</v>
      </c>
      <c r="H39" s="2">
        <f>+G40+H60</f>
        <v>-82304492</v>
      </c>
      <c r="I39" s="2">
        <f>+H40+I60</f>
        <v>-85991384</v>
      </c>
      <c r="J39" s="2">
        <f>+G39</f>
        <v>-81159600</v>
      </c>
      <c r="K39" s="2">
        <f>+I40+K60</f>
        <v>-89712891</v>
      </c>
      <c r="L39" s="2">
        <f>+K40+L60</f>
        <v>-89712891</v>
      </c>
      <c r="M39" s="2">
        <f>+L40+M60</f>
        <v>-89712891</v>
      </c>
      <c r="N39" s="2">
        <f>+K39</f>
        <v>-89712891</v>
      </c>
      <c r="O39" s="2">
        <f>+M40+O60</f>
        <v>-89712891</v>
      </c>
      <c r="P39" s="2">
        <f>+O40+P60</f>
        <v>-89712891</v>
      </c>
      <c r="Q39" s="2">
        <f>+P40+Q60</f>
        <v>-89712891</v>
      </c>
      <c r="R39" s="2">
        <f>+O39</f>
        <v>-89712891</v>
      </c>
      <c r="S39" s="2">
        <f>+Q40+S60</f>
        <v>-89712891</v>
      </c>
      <c r="T39" s="2">
        <f>+S40+T60</f>
        <v>-89712891</v>
      </c>
      <c r="U39" s="2">
        <f>+T40+U60</f>
        <v>-89712891</v>
      </c>
      <c r="V39" s="2">
        <f>+S39</f>
        <v>-89712891</v>
      </c>
      <c r="W39" s="2">
        <f>+G39</f>
        <v>-81159600</v>
      </c>
      <c r="X39" s="2">
        <v>-56557806</v>
      </c>
      <c r="Y39" s="2">
        <f>+W39-X39</f>
        <v>-24601794</v>
      </c>
      <c r="Z39" s="34">
        <f>+IF(X39&lt;&gt;0,+(Y39/X39)*100,0)</f>
        <v>43.49849426620262</v>
      </c>
      <c r="AA39" s="35">
        <v>-56557806</v>
      </c>
    </row>
    <row r="40" spans="1:27" x14ac:dyDescent="0.25">
      <c r="A40" s="41" t="s">
        <v>62</v>
      </c>
      <c r="B40" s="42" t="s">
        <v>61</v>
      </c>
      <c r="C40" s="43">
        <f>+C38+C39</f>
        <v>-81299938</v>
      </c>
      <c r="D40" s="43">
        <f t="shared" ref="D40:AA40" si="4">+D38+D39</f>
        <v>0</v>
      </c>
      <c r="E40" s="44">
        <f t="shared" si="4"/>
        <v>-62183556</v>
      </c>
      <c r="F40" s="45">
        <f t="shared" si="4"/>
        <v>-62183556</v>
      </c>
      <c r="G40" s="45">
        <f t="shared" si="4"/>
        <v>-82304492</v>
      </c>
      <c r="H40" s="45">
        <f t="shared" si="4"/>
        <v>-85991384</v>
      </c>
      <c r="I40" s="45">
        <f t="shared" si="4"/>
        <v>-89712891</v>
      </c>
      <c r="J40" s="45">
        <f>+I40</f>
        <v>-89712891</v>
      </c>
      <c r="K40" s="45">
        <f t="shared" si="4"/>
        <v>-89712891</v>
      </c>
      <c r="L40" s="45">
        <f t="shared" si="4"/>
        <v>-89712891</v>
      </c>
      <c r="M40" s="45">
        <f t="shared" si="4"/>
        <v>-89712891</v>
      </c>
      <c r="N40" s="45">
        <f>+M40</f>
        <v>-89712891</v>
      </c>
      <c r="O40" s="45">
        <f t="shared" si="4"/>
        <v>-89712891</v>
      </c>
      <c r="P40" s="45">
        <f t="shared" si="4"/>
        <v>-89712891</v>
      </c>
      <c r="Q40" s="45">
        <f t="shared" si="4"/>
        <v>-89712891</v>
      </c>
      <c r="R40" s="45">
        <f>+Q40</f>
        <v>-89712891</v>
      </c>
      <c r="S40" s="45">
        <f t="shared" si="4"/>
        <v>-89712891</v>
      </c>
      <c r="T40" s="45">
        <f t="shared" si="4"/>
        <v>-89712891</v>
      </c>
      <c r="U40" s="45">
        <f t="shared" si="4"/>
        <v>-89712891</v>
      </c>
      <c r="V40" s="45">
        <f>+U40</f>
        <v>-89712891</v>
      </c>
      <c r="W40" s="45">
        <f>+V40</f>
        <v>-89712891</v>
      </c>
      <c r="X40" s="45">
        <f t="shared" si="4"/>
        <v>-40029420</v>
      </c>
      <c r="Y40" s="45">
        <f t="shared" si="4"/>
        <v>-49683471</v>
      </c>
      <c r="Z40" s="46">
        <f>+IF(X40&lt;&gt;0,+(Y40/X40)*100,0)</f>
        <v>124.11738916027262</v>
      </c>
      <c r="AA40" s="47">
        <f t="shared" si="4"/>
        <v>-62183556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-81159600</v>
      </c>
      <c r="J60">
        <v>-81159600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-8356486</v>
      </c>
      <c r="D7" s="18"/>
      <c r="E7" s="19">
        <v>29282322</v>
      </c>
      <c r="F7" s="20">
        <v>29282322</v>
      </c>
      <c r="G7" s="20">
        <v>902404</v>
      </c>
      <c r="H7" s="20">
        <v>1015678</v>
      </c>
      <c r="I7" s="20">
        <v>986837</v>
      </c>
      <c r="J7" s="20">
        <v>2904919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2904919</v>
      </c>
      <c r="X7" s="20">
        <v>7320576</v>
      </c>
      <c r="Y7" s="20">
        <v>-4415657</v>
      </c>
      <c r="Z7" s="21">
        <v>-60.318436691320464</v>
      </c>
      <c r="AA7" s="22">
        <v>29282322</v>
      </c>
    </row>
    <row r="8" spans="1:27" x14ac:dyDescent="0.25">
      <c r="A8" s="23" t="s">
        <v>36</v>
      </c>
      <c r="B8" s="17" t="s">
        <v>32</v>
      </c>
      <c r="C8" s="18">
        <v>53313</v>
      </c>
      <c r="D8" s="18"/>
      <c r="E8" s="19">
        <v>1992998</v>
      </c>
      <c r="F8" s="20">
        <v>1992998</v>
      </c>
      <c r="G8" s="20">
        <v>2439088</v>
      </c>
      <c r="H8" s="20">
        <v>3226633</v>
      </c>
      <c r="I8" s="20">
        <v>4025963</v>
      </c>
      <c r="J8" s="20">
        <v>9691684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9691684</v>
      </c>
      <c r="X8" s="20">
        <v>498249</v>
      </c>
      <c r="Y8" s="20">
        <v>9193435</v>
      </c>
      <c r="Z8" s="21">
        <v>1845.1487107851697</v>
      </c>
      <c r="AA8" s="22">
        <v>1992998</v>
      </c>
    </row>
    <row r="9" spans="1:27" x14ac:dyDescent="0.25">
      <c r="A9" s="23" t="s">
        <v>37</v>
      </c>
      <c r="B9" s="17" t="s">
        <v>6</v>
      </c>
      <c r="C9" s="18">
        <v>47953759</v>
      </c>
      <c r="D9" s="18"/>
      <c r="E9" s="19">
        <v>30790421</v>
      </c>
      <c r="F9" s="20">
        <v>30790421</v>
      </c>
      <c r="G9" s="20"/>
      <c r="H9" s="20">
        <v>12829196</v>
      </c>
      <c r="I9" s="20"/>
      <c r="J9" s="20">
        <v>12829196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12829196</v>
      </c>
      <c r="X9" s="20">
        <v>7697604</v>
      </c>
      <c r="Y9" s="20">
        <v>5131592</v>
      </c>
      <c r="Z9" s="21">
        <v>66.664795954689282</v>
      </c>
      <c r="AA9" s="22">
        <v>30790421</v>
      </c>
    </row>
    <row r="10" spans="1:27" x14ac:dyDescent="0.25">
      <c r="A10" s="23" t="s">
        <v>38</v>
      </c>
      <c r="B10" s="17" t="s">
        <v>6</v>
      </c>
      <c r="C10" s="18">
        <v>4122004</v>
      </c>
      <c r="D10" s="18"/>
      <c r="E10" s="19">
        <v>10413000</v>
      </c>
      <c r="F10" s="20">
        <v>10413000</v>
      </c>
      <c r="G10" s="20"/>
      <c r="H10" s="20">
        <v>2886000</v>
      </c>
      <c r="I10" s="20">
        <v>1800000</v>
      </c>
      <c r="J10" s="20">
        <v>4686000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4686000</v>
      </c>
      <c r="X10" s="20">
        <v>2603250</v>
      </c>
      <c r="Y10" s="20">
        <v>2082750</v>
      </c>
      <c r="Z10" s="21">
        <v>80.005762028233946</v>
      </c>
      <c r="AA10" s="22">
        <v>10413000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-25222639</v>
      </c>
      <c r="D14" s="18"/>
      <c r="E14" s="19">
        <v>-58747200</v>
      </c>
      <c r="F14" s="20">
        <v>-58747200</v>
      </c>
      <c r="G14" s="20">
        <v>-6505035</v>
      </c>
      <c r="H14" s="20">
        <v>-881001</v>
      </c>
      <c r="I14" s="20">
        <v>-1459234</v>
      </c>
      <c r="J14" s="20">
        <v>-8845270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-8845270</v>
      </c>
      <c r="X14" s="20">
        <v>-14686797</v>
      </c>
      <c r="Y14" s="20">
        <v>5841527</v>
      </c>
      <c r="Z14" s="21">
        <v>-39.774002459487932</v>
      </c>
      <c r="AA14" s="22">
        <v>-58747200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18549951</v>
      </c>
      <c r="D17" s="26">
        <f>SUM(D6:D16)</f>
        <v>0</v>
      </c>
      <c r="E17" s="27">
        <f t="shared" si="0"/>
        <v>13731541</v>
      </c>
      <c r="F17" s="28">
        <f t="shared" si="0"/>
        <v>13731541</v>
      </c>
      <c r="G17" s="28">
        <f t="shared" si="0"/>
        <v>-3163543</v>
      </c>
      <c r="H17" s="28">
        <f t="shared" si="0"/>
        <v>19076506</v>
      </c>
      <c r="I17" s="28">
        <f t="shared" si="0"/>
        <v>5353566</v>
      </c>
      <c r="J17" s="28">
        <f t="shared" si="0"/>
        <v>21266529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21266529</v>
      </c>
      <c r="X17" s="28">
        <f t="shared" si="0"/>
        <v>3432882</v>
      </c>
      <c r="Y17" s="28">
        <f t="shared" si="0"/>
        <v>17833647</v>
      </c>
      <c r="Z17" s="29">
        <f>+IF(X17&lt;&gt;0,+(Y17/X17)*100,0)</f>
        <v>519.4949025337894</v>
      </c>
      <c r="AA17" s="30">
        <f>SUM(AA6:AA16)</f>
        <v>13731541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-2139639</v>
      </c>
      <c r="D26" s="18"/>
      <c r="E26" s="19">
        <v>-11275500</v>
      </c>
      <c r="F26" s="20">
        <v>-11275500</v>
      </c>
      <c r="G26" s="20">
        <v>-1814493</v>
      </c>
      <c r="H26" s="20"/>
      <c r="I26" s="20">
        <v>-504922</v>
      </c>
      <c r="J26" s="20">
        <v>-2319415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-2319415</v>
      </c>
      <c r="X26" s="20">
        <v>-2818875</v>
      </c>
      <c r="Y26" s="20">
        <v>499460</v>
      </c>
      <c r="Z26" s="21">
        <v>-17.718416034765642</v>
      </c>
      <c r="AA26" s="22">
        <v>-11275500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-2139639</v>
      </c>
      <c r="D27" s="26">
        <f>SUM(D21:D26)</f>
        <v>0</v>
      </c>
      <c r="E27" s="27">
        <f t="shared" si="1"/>
        <v>-11275500</v>
      </c>
      <c r="F27" s="28">
        <f t="shared" si="1"/>
        <v>-11275500</v>
      </c>
      <c r="G27" s="28">
        <f t="shared" si="1"/>
        <v>-1814493</v>
      </c>
      <c r="H27" s="28">
        <f t="shared" si="1"/>
        <v>0</v>
      </c>
      <c r="I27" s="28">
        <f t="shared" si="1"/>
        <v>-504922</v>
      </c>
      <c r="J27" s="28">
        <f t="shared" si="1"/>
        <v>-2319415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-2319415</v>
      </c>
      <c r="X27" s="28">
        <f t="shared" si="1"/>
        <v>-2818875</v>
      </c>
      <c r="Y27" s="28">
        <f t="shared" si="1"/>
        <v>499460</v>
      </c>
      <c r="Z27" s="29">
        <f>+IF(X27&lt;&gt;0,+(Y27/X27)*100,0)</f>
        <v>-17.718416034765642</v>
      </c>
      <c r="AA27" s="30">
        <f>SUM(AA21:AA26)</f>
        <v>-11275500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16410312</v>
      </c>
      <c r="D38" s="32">
        <f>+D17+D27+D36</f>
        <v>0</v>
      </c>
      <c r="E38" s="33">
        <f t="shared" si="3"/>
        <v>2456041</v>
      </c>
      <c r="F38" s="2">
        <f t="shared" si="3"/>
        <v>2456041</v>
      </c>
      <c r="G38" s="2">
        <f t="shared" si="3"/>
        <v>-4978036</v>
      </c>
      <c r="H38" s="2">
        <f t="shared" si="3"/>
        <v>19076506</v>
      </c>
      <c r="I38" s="2">
        <f t="shared" si="3"/>
        <v>4848644</v>
      </c>
      <c r="J38" s="2">
        <f t="shared" si="3"/>
        <v>18947114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18947114</v>
      </c>
      <c r="X38" s="2">
        <f t="shared" si="3"/>
        <v>614007</v>
      </c>
      <c r="Y38" s="2">
        <f t="shared" si="3"/>
        <v>18333107</v>
      </c>
      <c r="Z38" s="34">
        <f>+IF(X38&lt;&gt;0,+(Y38/X38)*100,0)</f>
        <v>2985.8140053777888</v>
      </c>
      <c r="AA38" s="35">
        <f>+AA17+AA27+AA36</f>
        <v>2456041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-4978036</v>
      </c>
      <c r="I39" s="2">
        <f>+H40+I60</f>
        <v>14098470</v>
      </c>
      <c r="J39" s="2">
        <f>+G39</f>
        <v>0</v>
      </c>
      <c r="K39" s="2">
        <f>+I40+K60</f>
        <v>18947114</v>
      </c>
      <c r="L39" s="2">
        <f>+K40+L60</f>
        <v>18947114</v>
      </c>
      <c r="M39" s="2">
        <f>+L40+M60</f>
        <v>18947114</v>
      </c>
      <c r="N39" s="2">
        <f>+K39</f>
        <v>18947114</v>
      </c>
      <c r="O39" s="2">
        <f>+M40+O60</f>
        <v>18947114</v>
      </c>
      <c r="P39" s="2">
        <f>+O40+P60</f>
        <v>18947114</v>
      </c>
      <c r="Q39" s="2">
        <f>+P40+Q60</f>
        <v>18947114</v>
      </c>
      <c r="R39" s="2">
        <f>+O39</f>
        <v>18947114</v>
      </c>
      <c r="S39" s="2">
        <f>+Q40+S60</f>
        <v>18947114</v>
      </c>
      <c r="T39" s="2">
        <f>+S40+T60</f>
        <v>18947114</v>
      </c>
      <c r="U39" s="2">
        <f>+T40+U60</f>
        <v>18947114</v>
      </c>
      <c r="V39" s="2">
        <f>+S39</f>
        <v>18947114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16410312</v>
      </c>
      <c r="D40" s="43">
        <f t="shared" ref="D40:AA40" si="4">+D38+D39</f>
        <v>0</v>
      </c>
      <c r="E40" s="44">
        <f t="shared" si="4"/>
        <v>2456041</v>
      </c>
      <c r="F40" s="45">
        <f t="shared" si="4"/>
        <v>2456041</v>
      </c>
      <c r="G40" s="45">
        <f t="shared" si="4"/>
        <v>-4978036</v>
      </c>
      <c r="H40" s="45">
        <f t="shared" si="4"/>
        <v>14098470</v>
      </c>
      <c r="I40" s="45">
        <f t="shared" si="4"/>
        <v>18947114</v>
      </c>
      <c r="J40" s="45">
        <f>+I40</f>
        <v>18947114</v>
      </c>
      <c r="K40" s="45">
        <f t="shared" si="4"/>
        <v>18947114</v>
      </c>
      <c r="L40" s="45">
        <f t="shared" si="4"/>
        <v>18947114</v>
      </c>
      <c r="M40" s="45">
        <f t="shared" si="4"/>
        <v>18947114</v>
      </c>
      <c r="N40" s="45">
        <f>+M40</f>
        <v>18947114</v>
      </c>
      <c r="O40" s="45">
        <f t="shared" si="4"/>
        <v>18947114</v>
      </c>
      <c r="P40" s="45">
        <f t="shared" si="4"/>
        <v>18947114</v>
      </c>
      <c r="Q40" s="45">
        <f t="shared" si="4"/>
        <v>18947114</v>
      </c>
      <c r="R40" s="45">
        <f>+Q40</f>
        <v>18947114</v>
      </c>
      <c r="S40" s="45">
        <f t="shared" si="4"/>
        <v>18947114</v>
      </c>
      <c r="T40" s="45">
        <f t="shared" si="4"/>
        <v>18947114</v>
      </c>
      <c r="U40" s="45">
        <f t="shared" si="4"/>
        <v>18947114</v>
      </c>
      <c r="V40" s="45">
        <f>+U40</f>
        <v>18947114</v>
      </c>
      <c r="W40" s="45">
        <f>+V40</f>
        <v>18947114</v>
      </c>
      <c r="X40" s="45">
        <f t="shared" si="4"/>
        <v>614007</v>
      </c>
      <c r="Y40" s="45">
        <f t="shared" si="4"/>
        <v>18333107</v>
      </c>
      <c r="Z40" s="46">
        <f>+IF(X40&lt;&gt;0,+(Y40/X40)*100,0)</f>
        <v>2985.8140053777888</v>
      </c>
      <c r="AA40" s="47">
        <f t="shared" si="4"/>
        <v>2456041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440724633</v>
      </c>
      <c r="D7" s="18"/>
      <c r="E7" s="19">
        <v>544308074</v>
      </c>
      <c r="F7" s="20">
        <v>544308074</v>
      </c>
      <c r="G7" s="20">
        <v>35112894</v>
      </c>
      <c r="H7" s="20">
        <v>40926400</v>
      </c>
      <c r="I7" s="20">
        <v>51358493</v>
      </c>
      <c r="J7" s="20">
        <v>127397787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127397787</v>
      </c>
      <c r="X7" s="20">
        <v>136077012</v>
      </c>
      <c r="Y7" s="20">
        <v>-8679225</v>
      </c>
      <c r="Z7" s="21">
        <v>-6.3781713549089387</v>
      </c>
      <c r="AA7" s="22">
        <v>544308074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2243199</v>
      </c>
      <c r="F9" s="20">
        <v>2243199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560799</v>
      </c>
      <c r="Y9" s="20">
        <v>-560799</v>
      </c>
      <c r="Z9" s="21">
        <v>-100</v>
      </c>
      <c r="AA9" s="22">
        <v>2243199</v>
      </c>
    </row>
    <row r="10" spans="1:27" x14ac:dyDescent="0.25">
      <c r="A10" s="23" t="s">
        <v>38</v>
      </c>
      <c r="B10" s="17" t="s">
        <v>6</v>
      </c>
      <c r="C10" s="18">
        <v>2586000</v>
      </c>
      <c r="D10" s="18"/>
      <c r="E10" s="19">
        <v>5440000</v>
      </c>
      <c r="F10" s="20">
        <v>5440000</v>
      </c>
      <c r="G10" s="20"/>
      <c r="H10" s="20">
        <v>2448000</v>
      </c>
      <c r="I10" s="20"/>
      <c r="J10" s="20">
        <v>2448000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2448000</v>
      </c>
      <c r="X10" s="20">
        <v>1359999</v>
      </c>
      <c r="Y10" s="20">
        <v>1088001</v>
      </c>
      <c r="Z10" s="21">
        <v>80.000132353038495</v>
      </c>
      <c r="AA10" s="22">
        <v>5440000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-389753611</v>
      </c>
      <c r="D14" s="18"/>
      <c r="E14" s="19">
        <v>-507161261</v>
      </c>
      <c r="F14" s="20">
        <v>-507161261</v>
      </c>
      <c r="G14" s="20">
        <v>-27586923</v>
      </c>
      <c r="H14" s="20">
        <v>-56996802</v>
      </c>
      <c r="I14" s="20">
        <v>-60194935</v>
      </c>
      <c r="J14" s="20">
        <v>-144778660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-144778660</v>
      </c>
      <c r="X14" s="20">
        <v>-126790314</v>
      </c>
      <c r="Y14" s="20">
        <v>-17988346</v>
      </c>
      <c r="Z14" s="21">
        <v>14.187476497613217</v>
      </c>
      <c r="AA14" s="22">
        <v>-507161261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53557022</v>
      </c>
      <c r="D17" s="26">
        <f>SUM(D6:D16)</f>
        <v>0</v>
      </c>
      <c r="E17" s="27">
        <f t="shared" si="0"/>
        <v>44830012</v>
      </c>
      <c r="F17" s="28">
        <f t="shared" si="0"/>
        <v>44830012</v>
      </c>
      <c r="G17" s="28">
        <f t="shared" si="0"/>
        <v>7525971</v>
      </c>
      <c r="H17" s="28">
        <f t="shared" si="0"/>
        <v>-13622402</v>
      </c>
      <c r="I17" s="28">
        <f t="shared" si="0"/>
        <v>-8836442</v>
      </c>
      <c r="J17" s="28">
        <f t="shared" si="0"/>
        <v>-14932873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-14932873</v>
      </c>
      <c r="X17" s="28">
        <f t="shared" si="0"/>
        <v>11207496</v>
      </c>
      <c r="Y17" s="28">
        <f t="shared" si="0"/>
        <v>-26140369</v>
      </c>
      <c r="Z17" s="29">
        <f>+IF(X17&lt;&gt;0,+(Y17/X17)*100,0)</f>
        <v>-233.24004755388717</v>
      </c>
      <c r="AA17" s="30">
        <f>SUM(AA6:AA16)</f>
        <v>44830012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-35142540</v>
      </c>
      <c r="D26" s="18"/>
      <c r="E26" s="19">
        <v>-49508663</v>
      </c>
      <c r="F26" s="20">
        <v>-39435197</v>
      </c>
      <c r="G26" s="20">
        <v>-547497</v>
      </c>
      <c r="H26" s="20"/>
      <c r="I26" s="20">
        <v>-1355134</v>
      </c>
      <c r="J26" s="20">
        <v>-1902631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-1902631</v>
      </c>
      <c r="X26" s="20">
        <v>-9858789</v>
      </c>
      <c r="Y26" s="20">
        <v>7956158</v>
      </c>
      <c r="Z26" s="21">
        <v>-80.701169281541567</v>
      </c>
      <c r="AA26" s="22">
        <v>-39435197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-35142540</v>
      </c>
      <c r="D27" s="26">
        <f>SUM(D21:D26)</f>
        <v>0</v>
      </c>
      <c r="E27" s="27">
        <f t="shared" si="1"/>
        <v>-49508663</v>
      </c>
      <c r="F27" s="28">
        <f t="shared" si="1"/>
        <v>-39435197</v>
      </c>
      <c r="G27" s="28">
        <f t="shared" si="1"/>
        <v>-547497</v>
      </c>
      <c r="H27" s="28">
        <f t="shared" si="1"/>
        <v>0</v>
      </c>
      <c r="I27" s="28">
        <f t="shared" si="1"/>
        <v>-1355134</v>
      </c>
      <c r="J27" s="28">
        <f t="shared" si="1"/>
        <v>-1902631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-1902631</v>
      </c>
      <c r="X27" s="28">
        <f t="shared" si="1"/>
        <v>-9858789</v>
      </c>
      <c r="Y27" s="28">
        <f t="shared" si="1"/>
        <v>7956158</v>
      </c>
      <c r="Z27" s="29">
        <f>+IF(X27&lt;&gt;0,+(Y27/X27)*100,0)</f>
        <v>-80.701169281541567</v>
      </c>
      <c r="AA27" s="30">
        <f>SUM(AA21:AA26)</f>
        <v>-39435197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18414482</v>
      </c>
      <c r="D38" s="32">
        <f>+D17+D27+D36</f>
        <v>0</v>
      </c>
      <c r="E38" s="33">
        <f t="shared" si="3"/>
        <v>-4678651</v>
      </c>
      <c r="F38" s="2">
        <f t="shared" si="3"/>
        <v>5394815</v>
      </c>
      <c r="G38" s="2">
        <f t="shared" si="3"/>
        <v>6978474</v>
      </c>
      <c r="H38" s="2">
        <f t="shared" si="3"/>
        <v>-13622402</v>
      </c>
      <c r="I38" s="2">
        <f t="shared" si="3"/>
        <v>-10191576</v>
      </c>
      <c r="J38" s="2">
        <f t="shared" si="3"/>
        <v>-16835504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-16835504</v>
      </c>
      <c r="X38" s="2">
        <f t="shared" si="3"/>
        <v>1348707</v>
      </c>
      <c r="Y38" s="2">
        <f t="shared" si="3"/>
        <v>-18184211</v>
      </c>
      <c r="Z38" s="34">
        <f>+IF(X38&lt;&gt;0,+(Y38/X38)*100,0)</f>
        <v>-1348.2699355753325</v>
      </c>
      <c r="AA38" s="35">
        <f>+AA17+AA27+AA36</f>
        <v>5394815</v>
      </c>
    </row>
    <row r="39" spans="1:27" x14ac:dyDescent="0.25">
      <c r="A39" s="23" t="s">
        <v>60</v>
      </c>
      <c r="B39" s="17"/>
      <c r="C39" s="32">
        <v>-653727120</v>
      </c>
      <c r="D39" s="32"/>
      <c r="E39" s="33"/>
      <c r="F39" s="2"/>
      <c r="G39" s="2">
        <v>-751275867</v>
      </c>
      <c r="H39" s="2">
        <f>+G40+H60</f>
        <v>-744297393</v>
      </c>
      <c r="I39" s="2">
        <f>+H40+I60</f>
        <v>-757919795</v>
      </c>
      <c r="J39" s="2">
        <f>+G39</f>
        <v>-751275867</v>
      </c>
      <c r="K39" s="2">
        <f>+I40+K60</f>
        <v>-768111371</v>
      </c>
      <c r="L39" s="2">
        <f>+K40+L60</f>
        <v>-768111371</v>
      </c>
      <c r="M39" s="2">
        <f>+L40+M60</f>
        <v>-768111371</v>
      </c>
      <c r="N39" s="2">
        <f>+K39</f>
        <v>-768111371</v>
      </c>
      <c r="O39" s="2">
        <f>+M40+O60</f>
        <v>-768111371</v>
      </c>
      <c r="P39" s="2">
        <f>+O40+P60</f>
        <v>-768111371</v>
      </c>
      <c r="Q39" s="2">
        <f>+P40+Q60</f>
        <v>-768111371</v>
      </c>
      <c r="R39" s="2">
        <f>+O39</f>
        <v>-768111371</v>
      </c>
      <c r="S39" s="2">
        <f>+Q40+S60</f>
        <v>-768111371</v>
      </c>
      <c r="T39" s="2">
        <f>+S40+T60</f>
        <v>-768111371</v>
      </c>
      <c r="U39" s="2">
        <f>+T40+U60</f>
        <v>-768111371</v>
      </c>
      <c r="V39" s="2">
        <f>+S39</f>
        <v>-768111371</v>
      </c>
      <c r="W39" s="2">
        <f>+G39</f>
        <v>-751275867</v>
      </c>
      <c r="X39" s="2"/>
      <c r="Y39" s="2">
        <f>+W39-X39</f>
        <v>-751275867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-635312638</v>
      </c>
      <c r="D40" s="43">
        <f t="shared" ref="D40:AA40" si="4">+D38+D39</f>
        <v>0</v>
      </c>
      <c r="E40" s="44">
        <f t="shared" si="4"/>
        <v>-4678651</v>
      </c>
      <c r="F40" s="45">
        <f t="shared" si="4"/>
        <v>5394815</v>
      </c>
      <c r="G40" s="45">
        <f t="shared" si="4"/>
        <v>-744297393</v>
      </c>
      <c r="H40" s="45">
        <f t="shared" si="4"/>
        <v>-757919795</v>
      </c>
      <c r="I40" s="45">
        <f t="shared" si="4"/>
        <v>-768111371</v>
      </c>
      <c r="J40" s="45">
        <f>+I40</f>
        <v>-768111371</v>
      </c>
      <c r="K40" s="45">
        <f t="shared" si="4"/>
        <v>-768111371</v>
      </c>
      <c r="L40" s="45">
        <f t="shared" si="4"/>
        <v>-768111371</v>
      </c>
      <c r="M40" s="45">
        <f t="shared" si="4"/>
        <v>-768111371</v>
      </c>
      <c r="N40" s="45">
        <f>+M40</f>
        <v>-768111371</v>
      </c>
      <c r="O40" s="45">
        <f t="shared" si="4"/>
        <v>-768111371</v>
      </c>
      <c r="P40" s="45">
        <f t="shared" si="4"/>
        <v>-768111371</v>
      </c>
      <c r="Q40" s="45">
        <f t="shared" si="4"/>
        <v>-768111371</v>
      </c>
      <c r="R40" s="45">
        <f>+Q40</f>
        <v>-768111371</v>
      </c>
      <c r="S40" s="45">
        <f t="shared" si="4"/>
        <v>-768111371</v>
      </c>
      <c r="T40" s="45">
        <f t="shared" si="4"/>
        <v>-768111371</v>
      </c>
      <c r="U40" s="45">
        <f t="shared" si="4"/>
        <v>-768111371</v>
      </c>
      <c r="V40" s="45">
        <f>+U40</f>
        <v>-768111371</v>
      </c>
      <c r="W40" s="45">
        <f>+V40</f>
        <v>-768111371</v>
      </c>
      <c r="X40" s="45">
        <f t="shared" si="4"/>
        <v>1348707</v>
      </c>
      <c r="Y40" s="45">
        <f t="shared" si="4"/>
        <v>-769460078</v>
      </c>
      <c r="Z40" s="46">
        <f>+IF(X40&lt;&gt;0,+(Y40/X40)*100,0)</f>
        <v>-57051.685651516593</v>
      </c>
      <c r="AA40" s="47">
        <f t="shared" si="4"/>
        <v>5394815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-751275867</v>
      </c>
      <c r="J60">
        <v>-751275867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4102861</v>
      </c>
      <c r="D7" s="18"/>
      <c r="E7" s="19"/>
      <c r="F7" s="20"/>
      <c r="G7" s="20"/>
      <c r="H7" s="20">
        <v>625263</v>
      </c>
      <c r="I7" s="20">
        <v>330333</v>
      </c>
      <c r="J7" s="20">
        <v>955596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955596</v>
      </c>
      <c r="X7" s="20"/>
      <c r="Y7" s="20">
        <v>955596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1304348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800000</v>
      </c>
      <c r="D10" s="18"/>
      <c r="E10" s="19">
        <v>11978000</v>
      </c>
      <c r="F10" s="20">
        <v>11978000</v>
      </c>
      <c r="G10" s="20"/>
      <c r="H10" s="20">
        <v>1350000</v>
      </c>
      <c r="I10" s="20"/>
      <c r="J10" s="20">
        <v>1350000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1350000</v>
      </c>
      <c r="X10" s="20">
        <v>2994501</v>
      </c>
      <c r="Y10" s="20">
        <v>-1644501</v>
      </c>
      <c r="Z10" s="21">
        <v>-54.917363527345621</v>
      </c>
      <c r="AA10" s="22">
        <v>11978000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-1764240</v>
      </c>
      <c r="I14" s="20">
        <v>-263976</v>
      </c>
      <c r="J14" s="20">
        <v>-2028216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-2028216</v>
      </c>
      <c r="X14" s="20"/>
      <c r="Y14" s="20">
        <v>-2028216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6207209</v>
      </c>
      <c r="D17" s="26">
        <f>SUM(D6:D16)</f>
        <v>0</v>
      </c>
      <c r="E17" s="27">
        <f t="shared" si="0"/>
        <v>11978000</v>
      </c>
      <c r="F17" s="28">
        <f t="shared" si="0"/>
        <v>11978000</v>
      </c>
      <c r="G17" s="28">
        <f t="shared" si="0"/>
        <v>0</v>
      </c>
      <c r="H17" s="28">
        <f t="shared" si="0"/>
        <v>211023</v>
      </c>
      <c r="I17" s="28">
        <f t="shared" si="0"/>
        <v>66357</v>
      </c>
      <c r="J17" s="28">
        <f t="shared" si="0"/>
        <v>277380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277380</v>
      </c>
      <c r="X17" s="28">
        <f t="shared" si="0"/>
        <v>2994501</v>
      </c>
      <c r="Y17" s="28">
        <f t="shared" si="0"/>
        <v>-2717121</v>
      </c>
      <c r="Z17" s="29">
        <f>+IF(X17&lt;&gt;0,+(Y17/X17)*100,0)</f>
        <v>-90.737020959418615</v>
      </c>
      <c r="AA17" s="30">
        <f>SUM(AA6:AA16)</f>
        <v>11978000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-359095</v>
      </c>
      <c r="I26" s="20"/>
      <c r="J26" s="20">
        <v>-359095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-359095</v>
      </c>
      <c r="X26" s="20"/>
      <c r="Y26" s="20">
        <v>-359095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-359095</v>
      </c>
      <c r="I27" s="28">
        <f t="shared" si="1"/>
        <v>0</v>
      </c>
      <c r="J27" s="28">
        <f t="shared" si="1"/>
        <v>-359095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-359095</v>
      </c>
      <c r="X27" s="28">
        <f t="shared" si="1"/>
        <v>0</v>
      </c>
      <c r="Y27" s="28">
        <f t="shared" si="1"/>
        <v>-359095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6207209</v>
      </c>
      <c r="D38" s="32">
        <f>+D17+D27+D36</f>
        <v>0</v>
      </c>
      <c r="E38" s="33">
        <f t="shared" si="3"/>
        <v>11978000</v>
      </c>
      <c r="F38" s="2">
        <f t="shared" si="3"/>
        <v>11978000</v>
      </c>
      <c r="G38" s="2">
        <f t="shared" si="3"/>
        <v>0</v>
      </c>
      <c r="H38" s="2">
        <f t="shared" si="3"/>
        <v>-148072</v>
      </c>
      <c r="I38" s="2">
        <f t="shared" si="3"/>
        <v>66357</v>
      </c>
      <c r="J38" s="2">
        <f t="shared" si="3"/>
        <v>-81715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-81715</v>
      </c>
      <c r="X38" s="2">
        <f t="shared" si="3"/>
        <v>2994501</v>
      </c>
      <c r="Y38" s="2">
        <f t="shared" si="3"/>
        <v>-3076216</v>
      </c>
      <c r="Z38" s="34">
        <f>+IF(X38&lt;&gt;0,+(Y38/X38)*100,0)</f>
        <v>-102.728835288417</v>
      </c>
      <c r="AA38" s="35">
        <f>+AA17+AA27+AA36</f>
        <v>11978000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-148072</v>
      </c>
      <c r="J39" s="2">
        <f>+G39</f>
        <v>0</v>
      </c>
      <c r="K39" s="2">
        <f>+I40+K60</f>
        <v>-81715</v>
      </c>
      <c r="L39" s="2">
        <f>+K40+L60</f>
        <v>-81715</v>
      </c>
      <c r="M39" s="2">
        <f>+L40+M60</f>
        <v>-81715</v>
      </c>
      <c r="N39" s="2">
        <f>+K39</f>
        <v>-81715</v>
      </c>
      <c r="O39" s="2">
        <f>+M40+O60</f>
        <v>-81715</v>
      </c>
      <c r="P39" s="2">
        <f>+O40+P60</f>
        <v>-81715</v>
      </c>
      <c r="Q39" s="2">
        <f>+P40+Q60</f>
        <v>-81715</v>
      </c>
      <c r="R39" s="2">
        <f>+O39</f>
        <v>-81715</v>
      </c>
      <c r="S39" s="2">
        <f>+Q40+S60</f>
        <v>-81715</v>
      </c>
      <c r="T39" s="2">
        <f>+S40+T60</f>
        <v>-81715</v>
      </c>
      <c r="U39" s="2">
        <f>+T40+U60</f>
        <v>-81715</v>
      </c>
      <c r="V39" s="2">
        <f>+S39</f>
        <v>-81715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6207209</v>
      </c>
      <c r="D40" s="43">
        <f t="shared" ref="D40:AA40" si="4">+D38+D39</f>
        <v>0</v>
      </c>
      <c r="E40" s="44">
        <f t="shared" si="4"/>
        <v>11978000</v>
      </c>
      <c r="F40" s="45">
        <f t="shared" si="4"/>
        <v>11978000</v>
      </c>
      <c r="G40" s="45">
        <f t="shared" si="4"/>
        <v>0</v>
      </c>
      <c r="H40" s="45">
        <f t="shared" si="4"/>
        <v>-148072</v>
      </c>
      <c r="I40" s="45">
        <f t="shared" si="4"/>
        <v>-81715</v>
      </c>
      <c r="J40" s="45">
        <f>+I40</f>
        <v>-81715</v>
      </c>
      <c r="K40" s="45">
        <f t="shared" si="4"/>
        <v>-81715</v>
      </c>
      <c r="L40" s="45">
        <f t="shared" si="4"/>
        <v>-81715</v>
      </c>
      <c r="M40" s="45">
        <f t="shared" si="4"/>
        <v>-81715</v>
      </c>
      <c r="N40" s="45">
        <f>+M40</f>
        <v>-81715</v>
      </c>
      <c r="O40" s="45">
        <f t="shared" si="4"/>
        <v>-81715</v>
      </c>
      <c r="P40" s="45">
        <f t="shared" si="4"/>
        <v>-81715</v>
      </c>
      <c r="Q40" s="45">
        <f t="shared" si="4"/>
        <v>-81715</v>
      </c>
      <c r="R40" s="45">
        <f>+Q40</f>
        <v>-81715</v>
      </c>
      <c r="S40" s="45">
        <f t="shared" si="4"/>
        <v>-81715</v>
      </c>
      <c r="T40" s="45">
        <f t="shared" si="4"/>
        <v>-81715</v>
      </c>
      <c r="U40" s="45">
        <f t="shared" si="4"/>
        <v>-81715</v>
      </c>
      <c r="V40" s="45">
        <f>+U40</f>
        <v>-81715</v>
      </c>
      <c r="W40" s="45">
        <f>+V40</f>
        <v>-81715</v>
      </c>
      <c r="X40" s="45">
        <f t="shared" si="4"/>
        <v>2994501</v>
      </c>
      <c r="Y40" s="45">
        <f t="shared" si="4"/>
        <v>-3076216</v>
      </c>
      <c r="Z40" s="46">
        <f>+IF(X40&lt;&gt;0,+(Y40/X40)*100,0)</f>
        <v>-102.728835288417</v>
      </c>
      <c r="AA40" s="47">
        <f t="shared" si="4"/>
        <v>11978000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16369000</v>
      </c>
      <c r="F9" s="20">
        <v>16369000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4092249</v>
      </c>
      <c r="Y9" s="20">
        <v>-4092249</v>
      </c>
      <c r="Z9" s="21">
        <v>-100</v>
      </c>
      <c r="AA9" s="22">
        <v>16369000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-20654210</v>
      </c>
      <c r="F14" s="20">
        <v>-20654210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-5163552</v>
      </c>
      <c r="Y14" s="20">
        <v>5163552</v>
      </c>
      <c r="Z14" s="21">
        <v>-100</v>
      </c>
      <c r="AA14" s="22">
        <v>-20654210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-4285210</v>
      </c>
      <c r="F17" s="28">
        <f t="shared" si="0"/>
        <v>-4285210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-1071303</v>
      </c>
      <c r="Y17" s="28">
        <f t="shared" si="0"/>
        <v>1071303</v>
      </c>
      <c r="Z17" s="29">
        <f>+IF(X17&lt;&gt;0,+(Y17/X17)*100,0)</f>
        <v>-100</v>
      </c>
      <c r="AA17" s="30">
        <f>SUM(AA6:AA16)</f>
        <v>-4285210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-4285210</v>
      </c>
      <c r="F38" s="2">
        <f t="shared" si="3"/>
        <v>-4285210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-1071303</v>
      </c>
      <c r="Y38" s="2">
        <f t="shared" si="3"/>
        <v>1071303</v>
      </c>
      <c r="Z38" s="34">
        <f>+IF(X38&lt;&gt;0,+(Y38/X38)*100,0)</f>
        <v>-100</v>
      </c>
      <c r="AA38" s="35">
        <f>+AA17+AA27+AA36</f>
        <v>-4285210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-4285210</v>
      </c>
      <c r="F40" s="45">
        <f t="shared" si="4"/>
        <v>-4285210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-1071303</v>
      </c>
      <c r="Y40" s="45">
        <f t="shared" si="4"/>
        <v>1071303</v>
      </c>
      <c r="Z40" s="46">
        <f>+IF(X40&lt;&gt;0,+(Y40/X40)*100,0)</f>
        <v>-100</v>
      </c>
      <c r="AA40" s="47">
        <f t="shared" si="4"/>
        <v>-4285210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15216801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3804201</v>
      </c>
      <c r="Y9" s="20">
        <v>-3804201</v>
      </c>
      <c r="Z9" s="21">
        <v>-100</v>
      </c>
      <c r="AA9" s="22">
        <v>15216801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-11951601</v>
      </c>
      <c r="F14" s="20">
        <v>-19870190</v>
      </c>
      <c r="G14" s="20">
        <v>-196849</v>
      </c>
      <c r="H14" s="20">
        <v>-2708125</v>
      </c>
      <c r="I14" s="20">
        <v>-1081565</v>
      </c>
      <c r="J14" s="20">
        <v>-3986539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-3986539</v>
      </c>
      <c r="X14" s="20">
        <v>-4967547</v>
      </c>
      <c r="Y14" s="20">
        <v>981008</v>
      </c>
      <c r="Z14" s="21">
        <v>-19.748338566298418</v>
      </c>
      <c r="AA14" s="22">
        <v>-19870190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-11951601</v>
      </c>
      <c r="F17" s="28">
        <f t="shared" si="0"/>
        <v>-4653389</v>
      </c>
      <c r="G17" s="28">
        <f t="shared" si="0"/>
        <v>-196849</v>
      </c>
      <c r="H17" s="28">
        <f t="shared" si="0"/>
        <v>-2708125</v>
      </c>
      <c r="I17" s="28">
        <f t="shared" si="0"/>
        <v>-1081565</v>
      </c>
      <c r="J17" s="28">
        <f t="shared" si="0"/>
        <v>-3986539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-3986539</v>
      </c>
      <c r="X17" s="28">
        <f t="shared" si="0"/>
        <v>-1163346</v>
      </c>
      <c r="Y17" s="28">
        <f t="shared" si="0"/>
        <v>-2823193</v>
      </c>
      <c r="Z17" s="29">
        <f>+IF(X17&lt;&gt;0,+(Y17/X17)*100,0)</f>
        <v>242.6787043579468</v>
      </c>
      <c r="AA17" s="30">
        <f>SUM(AA6:AA16)</f>
        <v>-4653389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-5600000</v>
      </c>
      <c r="F26" s="20">
        <v>-4823691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-1205922</v>
      </c>
      <c r="Y26" s="20">
        <v>1205922</v>
      </c>
      <c r="Z26" s="21">
        <v>-100</v>
      </c>
      <c r="AA26" s="22">
        <v>-4823691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-5600000</v>
      </c>
      <c r="F27" s="28">
        <f t="shared" si="1"/>
        <v>-4823691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-1205922</v>
      </c>
      <c r="Y27" s="28">
        <f t="shared" si="1"/>
        <v>1205922</v>
      </c>
      <c r="Z27" s="29">
        <f>+IF(X27&lt;&gt;0,+(Y27/X27)*100,0)</f>
        <v>-100</v>
      </c>
      <c r="AA27" s="30">
        <f>SUM(AA21:AA26)</f>
        <v>-4823691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-17551601</v>
      </c>
      <c r="F38" s="2">
        <f t="shared" si="3"/>
        <v>-9477080</v>
      </c>
      <c r="G38" s="2">
        <f t="shared" si="3"/>
        <v>-196849</v>
      </c>
      <c r="H38" s="2">
        <f t="shared" si="3"/>
        <v>-2708125</v>
      </c>
      <c r="I38" s="2">
        <f t="shared" si="3"/>
        <v>-1081565</v>
      </c>
      <c r="J38" s="2">
        <f t="shared" si="3"/>
        <v>-3986539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-3986539</v>
      </c>
      <c r="X38" s="2">
        <f t="shared" si="3"/>
        <v>-2369268</v>
      </c>
      <c r="Y38" s="2">
        <f t="shared" si="3"/>
        <v>-1617271</v>
      </c>
      <c r="Z38" s="34">
        <f>+IF(X38&lt;&gt;0,+(Y38/X38)*100,0)</f>
        <v>68.260365648799549</v>
      </c>
      <c r="AA38" s="35">
        <f>+AA17+AA27+AA36</f>
        <v>-9477080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-196849</v>
      </c>
      <c r="I39" s="2">
        <f>+H40+I60</f>
        <v>-2904974</v>
      </c>
      <c r="J39" s="2">
        <f>+G39</f>
        <v>0</v>
      </c>
      <c r="K39" s="2">
        <f>+I40+K60</f>
        <v>-3986539</v>
      </c>
      <c r="L39" s="2">
        <f>+K40+L60</f>
        <v>-3986539</v>
      </c>
      <c r="M39" s="2">
        <f>+L40+M60</f>
        <v>-3986539</v>
      </c>
      <c r="N39" s="2">
        <f>+K39</f>
        <v>-3986539</v>
      </c>
      <c r="O39" s="2">
        <f>+M40+O60</f>
        <v>-3986539</v>
      </c>
      <c r="P39" s="2">
        <f>+O40+P60</f>
        <v>-3986539</v>
      </c>
      <c r="Q39" s="2">
        <f>+P40+Q60</f>
        <v>-3986539</v>
      </c>
      <c r="R39" s="2">
        <f>+O39</f>
        <v>-3986539</v>
      </c>
      <c r="S39" s="2">
        <f>+Q40+S60</f>
        <v>-3986539</v>
      </c>
      <c r="T39" s="2">
        <f>+S40+T60</f>
        <v>-3986539</v>
      </c>
      <c r="U39" s="2">
        <f>+T40+U60</f>
        <v>-3986539</v>
      </c>
      <c r="V39" s="2">
        <f>+S39</f>
        <v>-3986539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-17551601</v>
      </c>
      <c r="F40" s="45">
        <f t="shared" si="4"/>
        <v>-9477080</v>
      </c>
      <c r="G40" s="45">
        <f t="shared" si="4"/>
        <v>-196849</v>
      </c>
      <c r="H40" s="45">
        <f t="shared" si="4"/>
        <v>-2904974</v>
      </c>
      <c r="I40" s="45">
        <f t="shared" si="4"/>
        <v>-3986539</v>
      </c>
      <c r="J40" s="45">
        <f>+I40</f>
        <v>-3986539</v>
      </c>
      <c r="K40" s="45">
        <f t="shared" si="4"/>
        <v>-3986539</v>
      </c>
      <c r="L40" s="45">
        <f t="shared" si="4"/>
        <v>-3986539</v>
      </c>
      <c r="M40" s="45">
        <f t="shared" si="4"/>
        <v>-3986539</v>
      </c>
      <c r="N40" s="45">
        <f>+M40</f>
        <v>-3986539</v>
      </c>
      <c r="O40" s="45">
        <f t="shared" si="4"/>
        <v>-3986539</v>
      </c>
      <c r="P40" s="45">
        <f t="shared" si="4"/>
        <v>-3986539</v>
      </c>
      <c r="Q40" s="45">
        <f t="shared" si="4"/>
        <v>-3986539</v>
      </c>
      <c r="R40" s="45">
        <f>+Q40</f>
        <v>-3986539</v>
      </c>
      <c r="S40" s="45">
        <f t="shared" si="4"/>
        <v>-3986539</v>
      </c>
      <c r="T40" s="45">
        <f t="shared" si="4"/>
        <v>-3986539</v>
      </c>
      <c r="U40" s="45">
        <f t="shared" si="4"/>
        <v>-3986539</v>
      </c>
      <c r="V40" s="45">
        <f>+U40</f>
        <v>-3986539</v>
      </c>
      <c r="W40" s="45">
        <f>+V40</f>
        <v>-3986539</v>
      </c>
      <c r="X40" s="45">
        <f t="shared" si="4"/>
        <v>-2369268</v>
      </c>
      <c r="Y40" s="45">
        <f t="shared" si="4"/>
        <v>-1617271</v>
      </c>
      <c r="Z40" s="46">
        <f>+IF(X40&lt;&gt;0,+(Y40/X40)*100,0)</f>
        <v>68.260365648799549</v>
      </c>
      <c r="AA40" s="47">
        <f t="shared" si="4"/>
        <v>-9477080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15227577</v>
      </c>
      <c r="F7" s="20">
        <v>15227577</v>
      </c>
      <c r="G7" s="20">
        <v>857729</v>
      </c>
      <c r="H7" s="20">
        <v>794842</v>
      </c>
      <c r="I7" s="20">
        <v>806579</v>
      </c>
      <c r="J7" s="20">
        <v>2459150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2459150</v>
      </c>
      <c r="X7" s="20">
        <v>3806895</v>
      </c>
      <c r="Y7" s="20">
        <v>-1347745</v>
      </c>
      <c r="Z7" s="21">
        <v>-35.402736350753038</v>
      </c>
      <c r="AA7" s="22">
        <v>15227577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7312000</v>
      </c>
      <c r="F10" s="20">
        <v>7312000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1827999</v>
      </c>
      <c r="Y10" s="20">
        <v>-1827999</v>
      </c>
      <c r="Z10" s="21">
        <v>-100</v>
      </c>
      <c r="AA10" s="22">
        <v>7312000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-4105644</v>
      </c>
      <c r="D14" s="18"/>
      <c r="E14" s="19">
        <v>-20281352</v>
      </c>
      <c r="F14" s="20">
        <v>-20281352</v>
      </c>
      <c r="G14" s="20">
        <v>-2104980</v>
      </c>
      <c r="H14" s="20">
        <v>-2781375</v>
      </c>
      <c r="I14" s="20">
        <v>-3097647</v>
      </c>
      <c r="J14" s="20">
        <v>-7984002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-7984002</v>
      </c>
      <c r="X14" s="20">
        <v>-5070336</v>
      </c>
      <c r="Y14" s="20">
        <v>-2913666</v>
      </c>
      <c r="Z14" s="21">
        <v>57.464949068464101</v>
      </c>
      <c r="AA14" s="22">
        <v>-20281352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-4105644</v>
      </c>
      <c r="D17" s="26">
        <f>SUM(D6:D16)</f>
        <v>0</v>
      </c>
      <c r="E17" s="27">
        <f t="shared" si="0"/>
        <v>2258225</v>
      </c>
      <c r="F17" s="28">
        <f t="shared" si="0"/>
        <v>2258225</v>
      </c>
      <c r="G17" s="28">
        <f t="shared" si="0"/>
        <v>-1247251</v>
      </c>
      <c r="H17" s="28">
        <f t="shared" si="0"/>
        <v>-1986533</v>
      </c>
      <c r="I17" s="28">
        <f t="shared" si="0"/>
        <v>-2291068</v>
      </c>
      <c r="J17" s="28">
        <f t="shared" si="0"/>
        <v>-5524852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-5524852</v>
      </c>
      <c r="X17" s="28">
        <f t="shared" si="0"/>
        <v>564558</v>
      </c>
      <c r="Y17" s="28">
        <f t="shared" si="0"/>
        <v>-6089410</v>
      </c>
      <c r="Z17" s="29">
        <f>+IF(X17&lt;&gt;0,+(Y17/X17)*100,0)</f>
        <v>-1078.6154832630127</v>
      </c>
      <c r="AA17" s="30">
        <f>SUM(AA6:AA16)</f>
        <v>2258225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-10220697</v>
      </c>
      <c r="F26" s="20">
        <v>-10220697</v>
      </c>
      <c r="G26" s="20"/>
      <c r="H26" s="20">
        <v>-815463</v>
      </c>
      <c r="I26" s="20">
        <v>-1322912</v>
      </c>
      <c r="J26" s="20">
        <v>-2138375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-2138375</v>
      </c>
      <c r="X26" s="20">
        <v>-2555175</v>
      </c>
      <c r="Y26" s="20">
        <v>416800</v>
      </c>
      <c r="Z26" s="21">
        <v>-16.311994286105648</v>
      </c>
      <c r="AA26" s="22">
        <v>-10220697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-10220697</v>
      </c>
      <c r="F27" s="28">
        <f t="shared" si="1"/>
        <v>-10220697</v>
      </c>
      <c r="G27" s="28">
        <f t="shared" si="1"/>
        <v>0</v>
      </c>
      <c r="H27" s="28">
        <f t="shared" si="1"/>
        <v>-815463</v>
      </c>
      <c r="I27" s="28">
        <f t="shared" si="1"/>
        <v>-1322912</v>
      </c>
      <c r="J27" s="28">
        <f t="shared" si="1"/>
        <v>-2138375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-2138375</v>
      </c>
      <c r="X27" s="28">
        <f t="shared" si="1"/>
        <v>-2555175</v>
      </c>
      <c r="Y27" s="28">
        <f t="shared" si="1"/>
        <v>416800</v>
      </c>
      <c r="Z27" s="29">
        <f>+IF(X27&lt;&gt;0,+(Y27/X27)*100,0)</f>
        <v>-16.311994286105648</v>
      </c>
      <c r="AA27" s="30">
        <f>SUM(AA21:AA26)</f>
        <v>-10220697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-4105644</v>
      </c>
      <c r="D38" s="32">
        <f>+D17+D27+D36</f>
        <v>0</v>
      </c>
      <c r="E38" s="33">
        <f t="shared" si="3"/>
        <v>-7962472</v>
      </c>
      <c r="F38" s="2">
        <f t="shared" si="3"/>
        <v>-7962472</v>
      </c>
      <c r="G38" s="2">
        <f t="shared" si="3"/>
        <v>-1247251</v>
      </c>
      <c r="H38" s="2">
        <f t="shared" si="3"/>
        <v>-2801996</v>
      </c>
      <c r="I38" s="2">
        <f t="shared" si="3"/>
        <v>-3613980</v>
      </c>
      <c r="J38" s="2">
        <f t="shared" si="3"/>
        <v>-7663227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-7663227</v>
      </c>
      <c r="X38" s="2">
        <f t="shared" si="3"/>
        <v>-1990617</v>
      </c>
      <c r="Y38" s="2">
        <f t="shared" si="3"/>
        <v>-5672610</v>
      </c>
      <c r="Z38" s="34">
        <f>+IF(X38&lt;&gt;0,+(Y38/X38)*100,0)</f>
        <v>284.9674246728527</v>
      </c>
      <c r="AA38" s="35">
        <f>+AA17+AA27+AA36</f>
        <v>-7962472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-1247251</v>
      </c>
      <c r="I39" s="2">
        <f>+H40+I60</f>
        <v>-4049247</v>
      </c>
      <c r="J39" s="2">
        <f>+G39</f>
        <v>0</v>
      </c>
      <c r="K39" s="2">
        <f>+I40+K60</f>
        <v>-7663227</v>
      </c>
      <c r="L39" s="2">
        <f>+K40+L60</f>
        <v>-7663227</v>
      </c>
      <c r="M39" s="2">
        <f>+L40+M60</f>
        <v>-7663227</v>
      </c>
      <c r="N39" s="2">
        <f>+K39</f>
        <v>-7663227</v>
      </c>
      <c r="O39" s="2">
        <f>+M40+O60</f>
        <v>-7663227</v>
      </c>
      <c r="P39" s="2">
        <f>+O40+P60</f>
        <v>-7663227</v>
      </c>
      <c r="Q39" s="2">
        <f>+P40+Q60</f>
        <v>-7663227</v>
      </c>
      <c r="R39" s="2">
        <f>+O39</f>
        <v>-7663227</v>
      </c>
      <c r="S39" s="2">
        <f>+Q40+S60</f>
        <v>-7663227</v>
      </c>
      <c r="T39" s="2">
        <f>+S40+T60</f>
        <v>-7663227</v>
      </c>
      <c r="U39" s="2">
        <f>+T40+U60</f>
        <v>-7663227</v>
      </c>
      <c r="V39" s="2">
        <f>+S39</f>
        <v>-7663227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-4105644</v>
      </c>
      <c r="D40" s="43">
        <f t="shared" ref="D40:AA40" si="4">+D38+D39</f>
        <v>0</v>
      </c>
      <c r="E40" s="44">
        <f t="shared" si="4"/>
        <v>-7962472</v>
      </c>
      <c r="F40" s="45">
        <f t="shared" si="4"/>
        <v>-7962472</v>
      </c>
      <c r="G40" s="45">
        <f t="shared" si="4"/>
        <v>-1247251</v>
      </c>
      <c r="H40" s="45">
        <f t="shared" si="4"/>
        <v>-4049247</v>
      </c>
      <c r="I40" s="45">
        <f t="shared" si="4"/>
        <v>-7663227</v>
      </c>
      <c r="J40" s="45">
        <f>+I40</f>
        <v>-7663227</v>
      </c>
      <c r="K40" s="45">
        <f t="shared" si="4"/>
        <v>-7663227</v>
      </c>
      <c r="L40" s="45">
        <f t="shared" si="4"/>
        <v>-7663227</v>
      </c>
      <c r="M40" s="45">
        <f t="shared" si="4"/>
        <v>-7663227</v>
      </c>
      <c r="N40" s="45">
        <f>+M40</f>
        <v>-7663227</v>
      </c>
      <c r="O40" s="45">
        <f t="shared" si="4"/>
        <v>-7663227</v>
      </c>
      <c r="P40" s="45">
        <f t="shared" si="4"/>
        <v>-7663227</v>
      </c>
      <c r="Q40" s="45">
        <f t="shared" si="4"/>
        <v>-7663227</v>
      </c>
      <c r="R40" s="45">
        <f>+Q40</f>
        <v>-7663227</v>
      </c>
      <c r="S40" s="45">
        <f t="shared" si="4"/>
        <v>-7663227</v>
      </c>
      <c r="T40" s="45">
        <f t="shared" si="4"/>
        <v>-7663227</v>
      </c>
      <c r="U40" s="45">
        <f t="shared" si="4"/>
        <v>-7663227</v>
      </c>
      <c r="V40" s="45">
        <f>+U40</f>
        <v>-7663227</v>
      </c>
      <c r="W40" s="45">
        <f>+V40</f>
        <v>-7663227</v>
      </c>
      <c r="X40" s="45">
        <f t="shared" si="4"/>
        <v>-1990617</v>
      </c>
      <c r="Y40" s="45">
        <f t="shared" si="4"/>
        <v>-5672610</v>
      </c>
      <c r="Z40" s="46">
        <f>+IF(X40&lt;&gt;0,+(Y40/X40)*100,0)</f>
        <v>284.9674246728527</v>
      </c>
      <c r="AA40" s="47">
        <f t="shared" si="4"/>
        <v>-7962472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5907120</v>
      </c>
      <c r="D7" s="18"/>
      <c r="E7" s="19">
        <v>62635931</v>
      </c>
      <c r="F7" s="20">
        <v>62635931</v>
      </c>
      <c r="G7" s="20">
        <v>5447680</v>
      </c>
      <c r="H7" s="20">
        <v>2412365</v>
      </c>
      <c r="I7" s="20">
        <v>14961001</v>
      </c>
      <c r="J7" s="20">
        <v>22821046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22821046</v>
      </c>
      <c r="X7" s="20">
        <v>15658980</v>
      </c>
      <c r="Y7" s="20">
        <v>7162066</v>
      </c>
      <c r="Z7" s="21">
        <v>45.737755588167303</v>
      </c>
      <c r="AA7" s="22">
        <v>62635931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4300000</v>
      </c>
      <c r="D10" s="18"/>
      <c r="E10" s="19">
        <v>17440000</v>
      </c>
      <c r="F10" s="20">
        <v>17440000</v>
      </c>
      <c r="G10" s="20"/>
      <c r="H10" s="20">
        <v>7848000</v>
      </c>
      <c r="I10" s="20"/>
      <c r="J10" s="20">
        <v>7848000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7848000</v>
      </c>
      <c r="X10" s="20">
        <v>4359999</v>
      </c>
      <c r="Y10" s="20">
        <v>3488001</v>
      </c>
      <c r="Z10" s="21">
        <v>80.000041284413143</v>
      </c>
      <c r="AA10" s="22">
        <v>17440000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-83541422</v>
      </c>
      <c r="F14" s="20">
        <v>-83541422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-20885355</v>
      </c>
      <c r="Y14" s="20">
        <v>20885355</v>
      </c>
      <c r="Z14" s="21">
        <v>-100</v>
      </c>
      <c r="AA14" s="22">
        <v>-83541422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10207120</v>
      </c>
      <c r="D17" s="26">
        <f>SUM(D6:D16)</f>
        <v>0</v>
      </c>
      <c r="E17" s="27">
        <f t="shared" si="0"/>
        <v>-3465491</v>
      </c>
      <c r="F17" s="28">
        <f t="shared" si="0"/>
        <v>-3465491</v>
      </c>
      <c r="G17" s="28">
        <f t="shared" si="0"/>
        <v>5447680</v>
      </c>
      <c r="H17" s="28">
        <f t="shared" si="0"/>
        <v>10260365</v>
      </c>
      <c r="I17" s="28">
        <f t="shared" si="0"/>
        <v>14961001</v>
      </c>
      <c r="J17" s="28">
        <f t="shared" si="0"/>
        <v>30669046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30669046</v>
      </c>
      <c r="X17" s="28">
        <f t="shared" si="0"/>
        <v>-866376</v>
      </c>
      <c r="Y17" s="28">
        <f t="shared" si="0"/>
        <v>31535422</v>
      </c>
      <c r="Z17" s="29">
        <f>+IF(X17&lt;&gt;0,+(Y17/X17)*100,0)</f>
        <v>-3639.923312741812</v>
      </c>
      <c r="AA17" s="30">
        <f>SUM(AA6:AA16)</f>
        <v>-3465491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-370262</v>
      </c>
      <c r="D26" s="18"/>
      <c r="E26" s="19">
        <v>-26041608</v>
      </c>
      <c r="F26" s="20">
        <v>-26041608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-6510399</v>
      </c>
      <c r="Y26" s="20">
        <v>6510399</v>
      </c>
      <c r="Z26" s="21">
        <v>-100</v>
      </c>
      <c r="AA26" s="22">
        <v>-26041608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-370262</v>
      </c>
      <c r="D27" s="26">
        <f>SUM(D21:D26)</f>
        <v>0</v>
      </c>
      <c r="E27" s="27">
        <f t="shared" si="1"/>
        <v>-26041608</v>
      </c>
      <c r="F27" s="28">
        <f t="shared" si="1"/>
        <v>-26041608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-6510399</v>
      </c>
      <c r="Y27" s="28">
        <f t="shared" si="1"/>
        <v>6510399</v>
      </c>
      <c r="Z27" s="29">
        <f>+IF(X27&lt;&gt;0,+(Y27/X27)*100,0)</f>
        <v>-100</v>
      </c>
      <c r="AA27" s="30">
        <f>SUM(AA21:AA26)</f>
        <v>-26041608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9836858</v>
      </c>
      <c r="D38" s="32">
        <f>+D17+D27+D36</f>
        <v>0</v>
      </c>
      <c r="E38" s="33">
        <f t="shared" si="3"/>
        <v>-29507099</v>
      </c>
      <c r="F38" s="2">
        <f t="shared" si="3"/>
        <v>-29507099</v>
      </c>
      <c r="G38" s="2">
        <f t="shared" si="3"/>
        <v>5447680</v>
      </c>
      <c r="H38" s="2">
        <f t="shared" si="3"/>
        <v>10260365</v>
      </c>
      <c r="I38" s="2">
        <f t="shared" si="3"/>
        <v>14961001</v>
      </c>
      <c r="J38" s="2">
        <f t="shared" si="3"/>
        <v>30669046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30669046</v>
      </c>
      <c r="X38" s="2">
        <f t="shared" si="3"/>
        <v>-7376775</v>
      </c>
      <c r="Y38" s="2">
        <f t="shared" si="3"/>
        <v>38045821</v>
      </c>
      <c r="Z38" s="34">
        <f>+IF(X38&lt;&gt;0,+(Y38/X38)*100,0)</f>
        <v>-515.75140898292273</v>
      </c>
      <c r="AA38" s="35">
        <f>+AA17+AA27+AA36</f>
        <v>-29507099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5447680</v>
      </c>
      <c r="I39" s="2">
        <f>+H40+I60</f>
        <v>15708045</v>
      </c>
      <c r="J39" s="2">
        <f>+G39</f>
        <v>0</v>
      </c>
      <c r="K39" s="2">
        <f>+I40+K60</f>
        <v>30669046</v>
      </c>
      <c r="L39" s="2">
        <f>+K40+L60</f>
        <v>30669046</v>
      </c>
      <c r="M39" s="2">
        <f>+L40+M60</f>
        <v>30669046</v>
      </c>
      <c r="N39" s="2">
        <f>+K39</f>
        <v>30669046</v>
      </c>
      <c r="O39" s="2">
        <f>+M40+O60</f>
        <v>30669046</v>
      </c>
      <c r="P39" s="2">
        <f>+O40+P60</f>
        <v>30669046</v>
      </c>
      <c r="Q39" s="2">
        <f>+P40+Q60</f>
        <v>30669046</v>
      </c>
      <c r="R39" s="2">
        <f>+O39</f>
        <v>30669046</v>
      </c>
      <c r="S39" s="2">
        <f>+Q40+S60</f>
        <v>30669046</v>
      </c>
      <c r="T39" s="2">
        <f>+S40+T60</f>
        <v>30669046</v>
      </c>
      <c r="U39" s="2">
        <f>+T40+U60</f>
        <v>30669046</v>
      </c>
      <c r="V39" s="2">
        <f>+S39</f>
        <v>30669046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9836858</v>
      </c>
      <c r="D40" s="43">
        <f t="shared" ref="D40:AA40" si="4">+D38+D39</f>
        <v>0</v>
      </c>
      <c r="E40" s="44">
        <f t="shared" si="4"/>
        <v>-29507099</v>
      </c>
      <c r="F40" s="45">
        <f t="shared" si="4"/>
        <v>-29507099</v>
      </c>
      <c r="G40" s="45">
        <f t="shared" si="4"/>
        <v>5447680</v>
      </c>
      <c r="H40" s="45">
        <f t="shared" si="4"/>
        <v>15708045</v>
      </c>
      <c r="I40" s="45">
        <f t="shared" si="4"/>
        <v>30669046</v>
      </c>
      <c r="J40" s="45">
        <f>+I40</f>
        <v>30669046</v>
      </c>
      <c r="K40" s="45">
        <f t="shared" si="4"/>
        <v>30669046</v>
      </c>
      <c r="L40" s="45">
        <f t="shared" si="4"/>
        <v>30669046</v>
      </c>
      <c r="M40" s="45">
        <f t="shared" si="4"/>
        <v>30669046</v>
      </c>
      <c r="N40" s="45">
        <f>+M40</f>
        <v>30669046</v>
      </c>
      <c r="O40" s="45">
        <f t="shared" si="4"/>
        <v>30669046</v>
      </c>
      <c r="P40" s="45">
        <f t="shared" si="4"/>
        <v>30669046</v>
      </c>
      <c r="Q40" s="45">
        <f t="shared" si="4"/>
        <v>30669046</v>
      </c>
      <c r="R40" s="45">
        <f>+Q40</f>
        <v>30669046</v>
      </c>
      <c r="S40" s="45">
        <f t="shared" si="4"/>
        <v>30669046</v>
      </c>
      <c r="T40" s="45">
        <f t="shared" si="4"/>
        <v>30669046</v>
      </c>
      <c r="U40" s="45">
        <f t="shared" si="4"/>
        <v>30669046</v>
      </c>
      <c r="V40" s="45">
        <f>+U40</f>
        <v>30669046</v>
      </c>
      <c r="W40" s="45">
        <f>+V40</f>
        <v>30669046</v>
      </c>
      <c r="X40" s="45">
        <f t="shared" si="4"/>
        <v>-7376775</v>
      </c>
      <c r="Y40" s="45">
        <f t="shared" si="4"/>
        <v>38045821</v>
      </c>
      <c r="Z40" s="46">
        <f>+IF(X40&lt;&gt;0,+(Y40/X40)*100,0)</f>
        <v>-515.75140898292273</v>
      </c>
      <c r="AA40" s="47">
        <f t="shared" si="4"/>
        <v>-29507099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12297000</v>
      </c>
      <c r="F9" s="20">
        <v>12297000</v>
      </c>
      <c r="G9" s="20"/>
      <c r="H9" s="20">
        <v>5534000</v>
      </c>
      <c r="I9" s="20"/>
      <c r="J9" s="20">
        <v>5534000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5534000</v>
      </c>
      <c r="X9" s="20">
        <v>3074250</v>
      </c>
      <c r="Y9" s="20">
        <v>2459750</v>
      </c>
      <c r="Z9" s="21">
        <v>80.011384890623731</v>
      </c>
      <c r="AA9" s="22">
        <v>12297000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-17162954</v>
      </c>
      <c r="F14" s="20">
        <v>-17162954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-4290744</v>
      </c>
      <c r="Y14" s="20">
        <v>4290744</v>
      </c>
      <c r="Z14" s="21">
        <v>-100</v>
      </c>
      <c r="AA14" s="22">
        <v>-17162954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-4865954</v>
      </c>
      <c r="F17" s="28">
        <f t="shared" si="0"/>
        <v>-4865954</v>
      </c>
      <c r="G17" s="28">
        <f t="shared" si="0"/>
        <v>0</v>
      </c>
      <c r="H17" s="28">
        <f t="shared" si="0"/>
        <v>5534000</v>
      </c>
      <c r="I17" s="28">
        <f t="shared" si="0"/>
        <v>0</v>
      </c>
      <c r="J17" s="28">
        <f t="shared" si="0"/>
        <v>5534000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5534000</v>
      </c>
      <c r="X17" s="28">
        <f t="shared" si="0"/>
        <v>-1216494</v>
      </c>
      <c r="Y17" s="28">
        <f t="shared" si="0"/>
        <v>6750494</v>
      </c>
      <c r="Z17" s="29">
        <f>+IF(X17&lt;&gt;0,+(Y17/X17)*100,0)</f>
        <v>-554.91387544862528</v>
      </c>
      <c r="AA17" s="30">
        <f>SUM(AA6:AA16)</f>
        <v>-4865954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-4862314</v>
      </c>
      <c r="F26" s="20">
        <v>-4862314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-1215579</v>
      </c>
      <c r="Y26" s="20">
        <v>1215579</v>
      </c>
      <c r="Z26" s="21">
        <v>-100</v>
      </c>
      <c r="AA26" s="22">
        <v>-4862314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-4862314</v>
      </c>
      <c r="F27" s="28">
        <f t="shared" si="1"/>
        <v>-4862314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-1215579</v>
      </c>
      <c r="Y27" s="28">
        <f t="shared" si="1"/>
        <v>1215579</v>
      </c>
      <c r="Z27" s="29">
        <f>+IF(X27&lt;&gt;0,+(Y27/X27)*100,0)</f>
        <v>-100</v>
      </c>
      <c r="AA27" s="30">
        <f>SUM(AA21:AA26)</f>
        <v>-4862314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-9728268</v>
      </c>
      <c r="F38" s="2">
        <f t="shared" si="3"/>
        <v>-9728268</v>
      </c>
      <c r="G38" s="2">
        <f t="shared" si="3"/>
        <v>0</v>
      </c>
      <c r="H38" s="2">
        <f t="shared" si="3"/>
        <v>5534000</v>
      </c>
      <c r="I38" s="2">
        <f t="shared" si="3"/>
        <v>0</v>
      </c>
      <c r="J38" s="2">
        <f t="shared" si="3"/>
        <v>5534000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5534000</v>
      </c>
      <c r="X38" s="2">
        <f t="shared" si="3"/>
        <v>-2432073</v>
      </c>
      <c r="Y38" s="2">
        <f t="shared" si="3"/>
        <v>7966073</v>
      </c>
      <c r="Z38" s="34">
        <f>+IF(X38&lt;&gt;0,+(Y38/X38)*100,0)</f>
        <v>-327.542512087425</v>
      </c>
      <c r="AA38" s="35">
        <f>+AA17+AA27+AA36</f>
        <v>-9728268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5534000</v>
      </c>
      <c r="J39" s="2">
        <f>+G39</f>
        <v>0</v>
      </c>
      <c r="K39" s="2">
        <f>+I40+K60</f>
        <v>5534000</v>
      </c>
      <c r="L39" s="2">
        <f>+K40+L60</f>
        <v>5534000</v>
      </c>
      <c r="M39" s="2">
        <f>+L40+M60</f>
        <v>5534000</v>
      </c>
      <c r="N39" s="2">
        <f>+K39</f>
        <v>5534000</v>
      </c>
      <c r="O39" s="2">
        <f>+M40+O60</f>
        <v>5534000</v>
      </c>
      <c r="P39" s="2">
        <f>+O40+P60</f>
        <v>5534000</v>
      </c>
      <c r="Q39" s="2">
        <f>+P40+Q60</f>
        <v>5534000</v>
      </c>
      <c r="R39" s="2">
        <f>+O39</f>
        <v>5534000</v>
      </c>
      <c r="S39" s="2">
        <f>+Q40+S60</f>
        <v>5534000</v>
      </c>
      <c r="T39" s="2">
        <f>+S40+T60</f>
        <v>5534000</v>
      </c>
      <c r="U39" s="2">
        <f>+T40+U60</f>
        <v>5534000</v>
      </c>
      <c r="V39" s="2">
        <f>+S39</f>
        <v>5534000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-9728268</v>
      </c>
      <c r="F40" s="45">
        <f t="shared" si="4"/>
        <v>-9728268</v>
      </c>
      <c r="G40" s="45">
        <f t="shared" si="4"/>
        <v>0</v>
      </c>
      <c r="H40" s="45">
        <f t="shared" si="4"/>
        <v>5534000</v>
      </c>
      <c r="I40" s="45">
        <f t="shared" si="4"/>
        <v>5534000</v>
      </c>
      <c r="J40" s="45">
        <f>+I40</f>
        <v>5534000</v>
      </c>
      <c r="K40" s="45">
        <f t="shared" si="4"/>
        <v>5534000</v>
      </c>
      <c r="L40" s="45">
        <f t="shared" si="4"/>
        <v>5534000</v>
      </c>
      <c r="M40" s="45">
        <f t="shared" si="4"/>
        <v>5534000</v>
      </c>
      <c r="N40" s="45">
        <f>+M40</f>
        <v>5534000</v>
      </c>
      <c r="O40" s="45">
        <f t="shared" si="4"/>
        <v>5534000</v>
      </c>
      <c r="P40" s="45">
        <f t="shared" si="4"/>
        <v>5534000</v>
      </c>
      <c r="Q40" s="45">
        <f t="shared" si="4"/>
        <v>5534000</v>
      </c>
      <c r="R40" s="45">
        <f>+Q40</f>
        <v>5534000</v>
      </c>
      <c r="S40" s="45">
        <f t="shared" si="4"/>
        <v>5534000</v>
      </c>
      <c r="T40" s="45">
        <f t="shared" si="4"/>
        <v>5534000</v>
      </c>
      <c r="U40" s="45">
        <f t="shared" si="4"/>
        <v>5534000</v>
      </c>
      <c r="V40" s="45">
        <f>+U40</f>
        <v>5534000</v>
      </c>
      <c r="W40" s="45">
        <f>+V40</f>
        <v>5534000</v>
      </c>
      <c r="X40" s="45">
        <f t="shared" si="4"/>
        <v>-2432073</v>
      </c>
      <c r="Y40" s="45">
        <f t="shared" si="4"/>
        <v>7966073</v>
      </c>
      <c r="Z40" s="46">
        <f>+IF(X40&lt;&gt;0,+(Y40/X40)*100,0)</f>
        <v>-327.542512087425</v>
      </c>
      <c r="AA40" s="47">
        <f t="shared" si="4"/>
        <v>-9728268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95089940</v>
      </c>
      <c r="F7" s="20">
        <v>95089940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23772480</v>
      </c>
      <c r="Y7" s="20">
        <v>-23772480</v>
      </c>
      <c r="Z7" s="21">
        <v>-100</v>
      </c>
      <c r="AA7" s="22">
        <v>95089940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29180992</v>
      </c>
      <c r="F9" s="20">
        <v>29180992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7295247</v>
      </c>
      <c r="Y9" s="20">
        <v>-7295247</v>
      </c>
      <c r="Z9" s="21">
        <v>-100</v>
      </c>
      <c r="AA9" s="22">
        <v>29180992</v>
      </c>
    </row>
    <row r="10" spans="1:27" x14ac:dyDescent="0.25">
      <c r="A10" s="23" t="s">
        <v>38</v>
      </c>
      <c r="B10" s="17" t="s">
        <v>6</v>
      </c>
      <c r="C10" s="18">
        <v>420000</v>
      </c>
      <c r="D10" s="18"/>
      <c r="E10" s="19">
        <v>3129000</v>
      </c>
      <c r="F10" s="20">
        <v>3129000</v>
      </c>
      <c r="G10" s="20"/>
      <c r="H10" s="20">
        <v>1407000</v>
      </c>
      <c r="I10" s="20"/>
      <c r="J10" s="20">
        <v>1407000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1407000</v>
      </c>
      <c r="X10" s="20">
        <v>782250</v>
      </c>
      <c r="Y10" s="20">
        <v>624750</v>
      </c>
      <c r="Z10" s="21">
        <v>79.865771812080538</v>
      </c>
      <c r="AA10" s="22">
        <v>3129000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-136768615</v>
      </c>
      <c r="F14" s="20">
        <v>-136768615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-34192149</v>
      </c>
      <c r="Y14" s="20">
        <v>34192149</v>
      </c>
      <c r="Z14" s="21">
        <v>-100</v>
      </c>
      <c r="AA14" s="22">
        <v>-136768615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420000</v>
      </c>
      <c r="D17" s="26">
        <f>SUM(D6:D16)</f>
        <v>0</v>
      </c>
      <c r="E17" s="27">
        <f t="shared" si="0"/>
        <v>-9368683</v>
      </c>
      <c r="F17" s="28">
        <f t="shared" si="0"/>
        <v>-9368683</v>
      </c>
      <c r="G17" s="28">
        <f t="shared" si="0"/>
        <v>0</v>
      </c>
      <c r="H17" s="28">
        <f t="shared" si="0"/>
        <v>1407000</v>
      </c>
      <c r="I17" s="28">
        <f t="shared" si="0"/>
        <v>0</v>
      </c>
      <c r="J17" s="28">
        <f t="shared" si="0"/>
        <v>1407000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1407000</v>
      </c>
      <c r="X17" s="28">
        <f t="shared" si="0"/>
        <v>-2342172</v>
      </c>
      <c r="Y17" s="28">
        <f t="shared" si="0"/>
        <v>3749172</v>
      </c>
      <c r="Z17" s="29">
        <f>+IF(X17&lt;&gt;0,+(Y17/X17)*100,0)</f>
        <v>-160.07244557615752</v>
      </c>
      <c r="AA17" s="30">
        <f>SUM(AA6:AA16)</f>
        <v>-9368683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420000</v>
      </c>
      <c r="D38" s="32">
        <f>+D17+D27+D36</f>
        <v>0</v>
      </c>
      <c r="E38" s="33">
        <f t="shared" si="3"/>
        <v>-9368683</v>
      </c>
      <c r="F38" s="2">
        <f t="shared" si="3"/>
        <v>-9368683</v>
      </c>
      <c r="G38" s="2">
        <f t="shared" si="3"/>
        <v>0</v>
      </c>
      <c r="H38" s="2">
        <f t="shared" si="3"/>
        <v>1407000</v>
      </c>
      <c r="I38" s="2">
        <f t="shared" si="3"/>
        <v>0</v>
      </c>
      <c r="J38" s="2">
        <f t="shared" si="3"/>
        <v>1407000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1407000</v>
      </c>
      <c r="X38" s="2">
        <f t="shared" si="3"/>
        <v>-2342172</v>
      </c>
      <c r="Y38" s="2">
        <f t="shared" si="3"/>
        <v>3749172</v>
      </c>
      <c r="Z38" s="34">
        <f>+IF(X38&lt;&gt;0,+(Y38/X38)*100,0)</f>
        <v>-160.07244557615752</v>
      </c>
      <c r="AA38" s="35">
        <f>+AA17+AA27+AA36</f>
        <v>-9368683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1407000</v>
      </c>
      <c r="J39" s="2">
        <f>+G39</f>
        <v>0</v>
      </c>
      <c r="K39" s="2">
        <f>+I40+K60</f>
        <v>1407000</v>
      </c>
      <c r="L39" s="2">
        <f>+K40+L60</f>
        <v>1407000</v>
      </c>
      <c r="M39" s="2">
        <f>+L40+M60</f>
        <v>1407000</v>
      </c>
      <c r="N39" s="2">
        <f>+K39</f>
        <v>1407000</v>
      </c>
      <c r="O39" s="2">
        <f>+M40+O60</f>
        <v>1407000</v>
      </c>
      <c r="P39" s="2">
        <f>+O40+P60</f>
        <v>1407000</v>
      </c>
      <c r="Q39" s="2">
        <f>+P40+Q60</f>
        <v>1407000</v>
      </c>
      <c r="R39" s="2">
        <f>+O39</f>
        <v>1407000</v>
      </c>
      <c r="S39" s="2">
        <f>+Q40+S60</f>
        <v>1407000</v>
      </c>
      <c r="T39" s="2">
        <f>+S40+T60</f>
        <v>1407000</v>
      </c>
      <c r="U39" s="2">
        <f>+T40+U60</f>
        <v>1407000</v>
      </c>
      <c r="V39" s="2">
        <f>+S39</f>
        <v>1407000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420000</v>
      </c>
      <c r="D40" s="43">
        <f t="shared" ref="D40:AA40" si="4">+D38+D39</f>
        <v>0</v>
      </c>
      <c r="E40" s="44">
        <f t="shared" si="4"/>
        <v>-9368683</v>
      </c>
      <c r="F40" s="45">
        <f t="shared" si="4"/>
        <v>-9368683</v>
      </c>
      <c r="G40" s="45">
        <f t="shared" si="4"/>
        <v>0</v>
      </c>
      <c r="H40" s="45">
        <f t="shared" si="4"/>
        <v>1407000</v>
      </c>
      <c r="I40" s="45">
        <f t="shared" si="4"/>
        <v>1407000</v>
      </c>
      <c r="J40" s="45">
        <f>+I40</f>
        <v>1407000</v>
      </c>
      <c r="K40" s="45">
        <f t="shared" si="4"/>
        <v>1407000</v>
      </c>
      <c r="L40" s="45">
        <f t="shared" si="4"/>
        <v>1407000</v>
      </c>
      <c r="M40" s="45">
        <f t="shared" si="4"/>
        <v>1407000</v>
      </c>
      <c r="N40" s="45">
        <f>+M40</f>
        <v>1407000</v>
      </c>
      <c r="O40" s="45">
        <f t="shared" si="4"/>
        <v>1407000</v>
      </c>
      <c r="P40" s="45">
        <f t="shared" si="4"/>
        <v>1407000</v>
      </c>
      <c r="Q40" s="45">
        <f t="shared" si="4"/>
        <v>1407000</v>
      </c>
      <c r="R40" s="45">
        <f>+Q40</f>
        <v>1407000</v>
      </c>
      <c r="S40" s="45">
        <f t="shared" si="4"/>
        <v>1407000</v>
      </c>
      <c r="T40" s="45">
        <f t="shared" si="4"/>
        <v>1407000</v>
      </c>
      <c r="U40" s="45">
        <f t="shared" si="4"/>
        <v>1407000</v>
      </c>
      <c r="V40" s="45">
        <f>+U40</f>
        <v>1407000</v>
      </c>
      <c r="W40" s="45">
        <f>+V40</f>
        <v>1407000</v>
      </c>
      <c r="X40" s="45">
        <f t="shared" si="4"/>
        <v>-2342172</v>
      </c>
      <c r="Y40" s="45">
        <f t="shared" si="4"/>
        <v>3749172</v>
      </c>
      <c r="Z40" s="46">
        <f>+IF(X40&lt;&gt;0,+(Y40/X40)*100,0)</f>
        <v>-160.07244557615752</v>
      </c>
      <c r="AA40" s="47">
        <f t="shared" si="4"/>
        <v>-9368683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95853241</v>
      </c>
      <c r="D7" s="18"/>
      <c r="E7" s="19">
        <v>203220096</v>
      </c>
      <c r="F7" s="20">
        <v>203220096</v>
      </c>
      <c r="G7" s="20">
        <v>4195535</v>
      </c>
      <c r="H7" s="20">
        <v>21253688</v>
      </c>
      <c r="I7" s="20">
        <v>13866902</v>
      </c>
      <c r="J7" s="20">
        <v>39316125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39316125</v>
      </c>
      <c r="X7" s="20">
        <v>50805027</v>
      </c>
      <c r="Y7" s="20">
        <v>-11488902</v>
      </c>
      <c r="Z7" s="21">
        <v>-22.613711040838538</v>
      </c>
      <c r="AA7" s="22">
        <v>203220096</v>
      </c>
    </row>
    <row r="8" spans="1:27" x14ac:dyDescent="0.25">
      <c r="A8" s="23" t="s">
        <v>36</v>
      </c>
      <c r="B8" s="17" t="s">
        <v>32</v>
      </c>
      <c r="C8" s="18">
        <v>187137</v>
      </c>
      <c r="D8" s="18"/>
      <c r="E8" s="19">
        <v>26096446</v>
      </c>
      <c r="F8" s="20">
        <v>26096446</v>
      </c>
      <c r="G8" s="20">
        <v>7244</v>
      </c>
      <c r="H8" s="20">
        <v>7906</v>
      </c>
      <c r="I8" s="20">
        <v>7905</v>
      </c>
      <c r="J8" s="20">
        <v>23055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23055</v>
      </c>
      <c r="X8" s="20">
        <v>6524115</v>
      </c>
      <c r="Y8" s="20">
        <v>-6501060</v>
      </c>
      <c r="Z8" s="21">
        <v>-99.646618736794196</v>
      </c>
      <c r="AA8" s="22">
        <v>26096446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-2339913</v>
      </c>
      <c r="F9" s="20">
        <v>-2339913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-584979</v>
      </c>
      <c r="Y9" s="20">
        <v>584979</v>
      </c>
      <c r="Z9" s="21">
        <v>-100</v>
      </c>
      <c r="AA9" s="22">
        <v>-2339913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-2313643</v>
      </c>
      <c r="D14" s="18"/>
      <c r="E14" s="19">
        <v>-167968997</v>
      </c>
      <c r="F14" s="20">
        <v>-167968997</v>
      </c>
      <c r="G14" s="20">
        <v>-561109</v>
      </c>
      <c r="H14" s="20">
        <v>-88804</v>
      </c>
      <c r="I14" s="20">
        <v>-77961</v>
      </c>
      <c r="J14" s="20">
        <v>-727874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-727874</v>
      </c>
      <c r="X14" s="20">
        <v>-41992239</v>
      </c>
      <c r="Y14" s="20">
        <v>41264365</v>
      </c>
      <c r="Z14" s="21">
        <v>-98.266646367677609</v>
      </c>
      <c r="AA14" s="22">
        <v>-167968997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93726735</v>
      </c>
      <c r="D17" s="26">
        <f>SUM(D6:D16)</f>
        <v>0</v>
      </c>
      <c r="E17" s="27">
        <f t="shared" si="0"/>
        <v>59007632</v>
      </c>
      <c r="F17" s="28">
        <f t="shared" si="0"/>
        <v>59007632</v>
      </c>
      <c r="G17" s="28">
        <f t="shared" si="0"/>
        <v>3641670</v>
      </c>
      <c r="H17" s="28">
        <f t="shared" si="0"/>
        <v>21172790</v>
      </c>
      <c r="I17" s="28">
        <f t="shared" si="0"/>
        <v>13796846</v>
      </c>
      <c r="J17" s="28">
        <f t="shared" si="0"/>
        <v>38611306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38611306</v>
      </c>
      <c r="X17" s="28">
        <f t="shared" si="0"/>
        <v>14751924</v>
      </c>
      <c r="Y17" s="28">
        <f t="shared" si="0"/>
        <v>23859382</v>
      </c>
      <c r="Z17" s="29">
        <f>+IF(X17&lt;&gt;0,+(Y17/X17)*100,0)</f>
        <v>161.73742489454256</v>
      </c>
      <c r="AA17" s="30">
        <f>SUM(AA6:AA16)</f>
        <v>59007632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93726735</v>
      </c>
      <c r="D38" s="32">
        <f>+D17+D27+D36</f>
        <v>0</v>
      </c>
      <c r="E38" s="33">
        <f t="shared" si="3"/>
        <v>59007632</v>
      </c>
      <c r="F38" s="2">
        <f t="shared" si="3"/>
        <v>59007632</v>
      </c>
      <c r="G38" s="2">
        <f t="shared" si="3"/>
        <v>3641670</v>
      </c>
      <c r="H38" s="2">
        <f t="shared" si="3"/>
        <v>21172790</v>
      </c>
      <c r="I38" s="2">
        <f t="shared" si="3"/>
        <v>13796846</v>
      </c>
      <c r="J38" s="2">
        <f t="shared" si="3"/>
        <v>38611306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38611306</v>
      </c>
      <c r="X38" s="2">
        <f t="shared" si="3"/>
        <v>14751924</v>
      </c>
      <c r="Y38" s="2">
        <f t="shared" si="3"/>
        <v>23859382</v>
      </c>
      <c r="Z38" s="34">
        <f>+IF(X38&lt;&gt;0,+(Y38/X38)*100,0)</f>
        <v>161.73742489454256</v>
      </c>
      <c r="AA38" s="35">
        <f>+AA17+AA27+AA36</f>
        <v>59007632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3641670</v>
      </c>
      <c r="I39" s="2">
        <f>+H40+I60</f>
        <v>24814460</v>
      </c>
      <c r="J39" s="2">
        <f>+G39</f>
        <v>0</v>
      </c>
      <c r="K39" s="2">
        <f>+I40+K60</f>
        <v>38611306</v>
      </c>
      <c r="L39" s="2">
        <f>+K40+L60</f>
        <v>38611306</v>
      </c>
      <c r="M39" s="2">
        <f>+L40+M60</f>
        <v>38611306</v>
      </c>
      <c r="N39" s="2">
        <f>+K39</f>
        <v>38611306</v>
      </c>
      <c r="O39" s="2">
        <f>+M40+O60</f>
        <v>38611306</v>
      </c>
      <c r="P39" s="2">
        <f>+O40+P60</f>
        <v>38611306</v>
      </c>
      <c r="Q39" s="2">
        <f>+P40+Q60</f>
        <v>38611306</v>
      </c>
      <c r="R39" s="2">
        <f>+O39</f>
        <v>38611306</v>
      </c>
      <c r="S39" s="2">
        <f>+Q40+S60</f>
        <v>38611306</v>
      </c>
      <c r="T39" s="2">
        <f>+S40+T60</f>
        <v>38611306</v>
      </c>
      <c r="U39" s="2">
        <f>+T40+U60</f>
        <v>38611306</v>
      </c>
      <c r="V39" s="2">
        <f>+S39</f>
        <v>38611306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93726735</v>
      </c>
      <c r="D40" s="43">
        <f t="shared" ref="D40:AA40" si="4">+D38+D39</f>
        <v>0</v>
      </c>
      <c r="E40" s="44">
        <f t="shared" si="4"/>
        <v>59007632</v>
      </c>
      <c r="F40" s="45">
        <f t="shared" si="4"/>
        <v>59007632</v>
      </c>
      <c r="G40" s="45">
        <f t="shared" si="4"/>
        <v>3641670</v>
      </c>
      <c r="H40" s="45">
        <f t="shared" si="4"/>
        <v>24814460</v>
      </c>
      <c r="I40" s="45">
        <f t="shared" si="4"/>
        <v>38611306</v>
      </c>
      <c r="J40" s="45">
        <f>+I40</f>
        <v>38611306</v>
      </c>
      <c r="K40" s="45">
        <f t="shared" si="4"/>
        <v>38611306</v>
      </c>
      <c r="L40" s="45">
        <f t="shared" si="4"/>
        <v>38611306</v>
      </c>
      <c r="M40" s="45">
        <f t="shared" si="4"/>
        <v>38611306</v>
      </c>
      <c r="N40" s="45">
        <f>+M40</f>
        <v>38611306</v>
      </c>
      <c r="O40" s="45">
        <f t="shared" si="4"/>
        <v>38611306</v>
      </c>
      <c r="P40" s="45">
        <f t="shared" si="4"/>
        <v>38611306</v>
      </c>
      <c r="Q40" s="45">
        <f t="shared" si="4"/>
        <v>38611306</v>
      </c>
      <c r="R40" s="45">
        <f>+Q40</f>
        <v>38611306</v>
      </c>
      <c r="S40" s="45">
        <f t="shared" si="4"/>
        <v>38611306</v>
      </c>
      <c r="T40" s="45">
        <f t="shared" si="4"/>
        <v>38611306</v>
      </c>
      <c r="U40" s="45">
        <f t="shared" si="4"/>
        <v>38611306</v>
      </c>
      <c r="V40" s="45">
        <f>+U40</f>
        <v>38611306</v>
      </c>
      <c r="W40" s="45">
        <f>+V40</f>
        <v>38611306</v>
      </c>
      <c r="X40" s="45">
        <f t="shared" si="4"/>
        <v>14751924</v>
      </c>
      <c r="Y40" s="45">
        <f t="shared" si="4"/>
        <v>23859382</v>
      </c>
      <c r="Z40" s="46">
        <f>+IF(X40&lt;&gt;0,+(Y40/X40)*100,0)</f>
        <v>161.73742489454256</v>
      </c>
      <c r="AA40" s="47">
        <f t="shared" si="4"/>
        <v>59007632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-800000</v>
      </c>
      <c r="F14" s="20">
        <v>-800000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-200001</v>
      </c>
      <c r="Y14" s="20">
        <v>200001</v>
      </c>
      <c r="Z14" s="21">
        <v>-100</v>
      </c>
      <c r="AA14" s="22">
        <v>-800000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-800000</v>
      </c>
      <c r="F17" s="28">
        <f t="shared" si="0"/>
        <v>-800000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-200001</v>
      </c>
      <c r="Y17" s="28">
        <f t="shared" si="0"/>
        <v>200001</v>
      </c>
      <c r="Z17" s="29">
        <f>+IF(X17&lt;&gt;0,+(Y17/X17)*100,0)</f>
        <v>-100</v>
      </c>
      <c r="AA17" s="30">
        <f>SUM(AA6:AA16)</f>
        <v>-800000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-21415500</v>
      </c>
      <c r="F26" s="20">
        <v>-21415500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-5353893</v>
      </c>
      <c r="Y26" s="20">
        <v>5353893</v>
      </c>
      <c r="Z26" s="21">
        <v>-100</v>
      </c>
      <c r="AA26" s="22">
        <v>-21415500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-21415500</v>
      </c>
      <c r="F27" s="28">
        <f t="shared" si="1"/>
        <v>-21415500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-5353893</v>
      </c>
      <c r="Y27" s="28">
        <f t="shared" si="1"/>
        <v>5353893</v>
      </c>
      <c r="Z27" s="29">
        <f>+IF(X27&lt;&gt;0,+(Y27/X27)*100,0)</f>
        <v>-100</v>
      </c>
      <c r="AA27" s="30">
        <f>SUM(AA21:AA26)</f>
        <v>-21415500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-22215500</v>
      </c>
      <c r="F38" s="2">
        <f t="shared" si="3"/>
        <v>-22215500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-5553894</v>
      </c>
      <c r="Y38" s="2">
        <f t="shared" si="3"/>
        <v>5553894</v>
      </c>
      <c r="Z38" s="34">
        <f>+IF(X38&lt;&gt;0,+(Y38/X38)*100,0)</f>
        <v>-100</v>
      </c>
      <c r="AA38" s="35">
        <f>+AA17+AA27+AA36</f>
        <v>-22215500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-22215500</v>
      </c>
      <c r="F40" s="45">
        <f t="shared" si="4"/>
        <v>-22215500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-5553894</v>
      </c>
      <c r="Y40" s="45">
        <f t="shared" si="4"/>
        <v>5553894</v>
      </c>
      <c r="Z40" s="46">
        <f>+IF(X40&lt;&gt;0,+(Y40/X40)*100,0)</f>
        <v>-100</v>
      </c>
      <c r="AA40" s="47">
        <f t="shared" si="4"/>
        <v>-22215500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17391176</v>
      </c>
      <c r="F7" s="20">
        <v>17391176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4347800</v>
      </c>
      <c r="Y7" s="20">
        <v>-4347800</v>
      </c>
      <c r="Z7" s="21">
        <v>-100</v>
      </c>
      <c r="AA7" s="22">
        <v>17391176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-7467609</v>
      </c>
      <c r="D14" s="18"/>
      <c r="E14" s="19">
        <v>-41</v>
      </c>
      <c r="F14" s="20">
        <v>-41</v>
      </c>
      <c r="G14" s="20">
        <v>-719228</v>
      </c>
      <c r="H14" s="20">
        <v>-589899</v>
      </c>
      <c r="I14" s="20">
        <v>-636096</v>
      </c>
      <c r="J14" s="20">
        <v>-1945223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-1945223</v>
      </c>
      <c r="X14" s="20">
        <v>-41</v>
      </c>
      <c r="Y14" s="20">
        <v>-1945182</v>
      </c>
      <c r="Z14" s="21">
        <v>4744346.341463415</v>
      </c>
      <c r="AA14" s="22">
        <v>-41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-7467609</v>
      </c>
      <c r="D17" s="26">
        <f>SUM(D6:D16)</f>
        <v>0</v>
      </c>
      <c r="E17" s="27">
        <f t="shared" si="0"/>
        <v>17391135</v>
      </c>
      <c r="F17" s="28">
        <f t="shared" si="0"/>
        <v>17391135</v>
      </c>
      <c r="G17" s="28">
        <f t="shared" si="0"/>
        <v>-719228</v>
      </c>
      <c r="H17" s="28">
        <f t="shared" si="0"/>
        <v>-589899</v>
      </c>
      <c r="I17" s="28">
        <f t="shared" si="0"/>
        <v>-636096</v>
      </c>
      <c r="J17" s="28">
        <f t="shared" si="0"/>
        <v>-1945223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-1945223</v>
      </c>
      <c r="X17" s="28">
        <f t="shared" si="0"/>
        <v>4347759</v>
      </c>
      <c r="Y17" s="28">
        <f t="shared" si="0"/>
        <v>-6292982</v>
      </c>
      <c r="Z17" s="29">
        <f>+IF(X17&lt;&gt;0,+(Y17/X17)*100,0)</f>
        <v>-144.74081935084257</v>
      </c>
      <c r="AA17" s="30">
        <f>SUM(AA6:AA16)</f>
        <v>17391135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-7467609</v>
      </c>
      <c r="D38" s="32">
        <f>+D17+D27+D36</f>
        <v>0</v>
      </c>
      <c r="E38" s="33">
        <f t="shared" si="3"/>
        <v>17391135</v>
      </c>
      <c r="F38" s="2">
        <f t="shared" si="3"/>
        <v>17391135</v>
      </c>
      <c r="G38" s="2">
        <f t="shared" si="3"/>
        <v>-719228</v>
      </c>
      <c r="H38" s="2">
        <f t="shared" si="3"/>
        <v>-589899</v>
      </c>
      <c r="I38" s="2">
        <f t="shared" si="3"/>
        <v>-636096</v>
      </c>
      <c r="J38" s="2">
        <f t="shared" si="3"/>
        <v>-1945223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-1945223</v>
      </c>
      <c r="X38" s="2">
        <f t="shared" si="3"/>
        <v>4347759</v>
      </c>
      <c r="Y38" s="2">
        <f t="shared" si="3"/>
        <v>-6292982</v>
      </c>
      <c r="Z38" s="34">
        <f>+IF(X38&lt;&gt;0,+(Y38/X38)*100,0)</f>
        <v>-144.74081935084257</v>
      </c>
      <c r="AA38" s="35">
        <f>+AA17+AA27+AA36</f>
        <v>17391135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-719228</v>
      </c>
      <c r="I39" s="2">
        <f>+H40+I60</f>
        <v>-1309127</v>
      </c>
      <c r="J39" s="2">
        <f>+G39</f>
        <v>0</v>
      </c>
      <c r="K39" s="2">
        <f>+I40+K60</f>
        <v>-1945223</v>
      </c>
      <c r="L39" s="2">
        <f>+K40+L60</f>
        <v>-1945223</v>
      </c>
      <c r="M39" s="2">
        <f>+L40+M60</f>
        <v>-1945223</v>
      </c>
      <c r="N39" s="2">
        <f>+K39</f>
        <v>-1945223</v>
      </c>
      <c r="O39" s="2">
        <f>+M40+O60</f>
        <v>-1945223</v>
      </c>
      <c r="P39" s="2">
        <f>+O40+P60</f>
        <v>-1945223</v>
      </c>
      <c r="Q39" s="2">
        <f>+P40+Q60</f>
        <v>-1945223</v>
      </c>
      <c r="R39" s="2">
        <f>+O39</f>
        <v>-1945223</v>
      </c>
      <c r="S39" s="2">
        <f>+Q40+S60</f>
        <v>-1945223</v>
      </c>
      <c r="T39" s="2">
        <f>+S40+T60</f>
        <v>-1945223</v>
      </c>
      <c r="U39" s="2">
        <f>+T40+U60</f>
        <v>-1945223</v>
      </c>
      <c r="V39" s="2">
        <f>+S39</f>
        <v>-1945223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-7467609</v>
      </c>
      <c r="D40" s="43">
        <f t="shared" ref="D40:AA40" si="4">+D38+D39</f>
        <v>0</v>
      </c>
      <c r="E40" s="44">
        <f t="shared" si="4"/>
        <v>17391135</v>
      </c>
      <c r="F40" s="45">
        <f t="shared" si="4"/>
        <v>17391135</v>
      </c>
      <c r="G40" s="45">
        <f t="shared" si="4"/>
        <v>-719228</v>
      </c>
      <c r="H40" s="45">
        <f t="shared" si="4"/>
        <v>-1309127</v>
      </c>
      <c r="I40" s="45">
        <f t="shared" si="4"/>
        <v>-1945223</v>
      </c>
      <c r="J40" s="45">
        <f>+I40</f>
        <v>-1945223</v>
      </c>
      <c r="K40" s="45">
        <f t="shared" si="4"/>
        <v>-1945223</v>
      </c>
      <c r="L40" s="45">
        <f t="shared" si="4"/>
        <v>-1945223</v>
      </c>
      <c r="M40" s="45">
        <f t="shared" si="4"/>
        <v>-1945223</v>
      </c>
      <c r="N40" s="45">
        <f>+M40</f>
        <v>-1945223</v>
      </c>
      <c r="O40" s="45">
        <f t="shared" si="4"/>
        <v>-1945223</v>
      </c>
      <c r="P40" s="45">
        <f t="shared" si="4"/>
        <v>-1945223</v>
      </c>
      <c r="Q40" s="45">
        <f t="shared" si="4"/>
        <v>-1945223</v>
      </c>
      <c r="R40" s="45">
        <f>+Q40</f>
        <v>-1945223</v>
      </c>
      <c r="S40" s="45">
        <f t="shared" si="4"/>
        <v>-1945223</v>
      </c>
      <c r="T40" s="45">
        <f t="shared" si="4"/>
        <v>-1945223</v>
      </c>
      <c r="U40" s="45">
        <f t="shared" si="4"/>
        <v>-1945223</v>
      </c>
      <c r="V40" s="45">
        <f>+U40</f>
        <v>-1945223</v>
      </c>
      <c r="W40" s="45">
        <f>+V40</f>
        <v>-1945223</v>
      </c>
      <c r="X40" s="45">
        <f t="shared" si="4"/>
        <v>4347759</v>
      </c>
      <c r="Y40" s="45">
        <f t="shared" si="4"/>
        <v>-6292982</v>
      </c>
      <c r="Z40" s="46">
        <f>+IF(X40&lt;&gt;0,+(Y40/X40)*100,0)</f>
        <v>-144.74081935084257</v>
      </c>
      <c r="AA40" s="47">
        <f t="shared" si="4"/>
        <v>17391135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-20158001</v>
      </c>
      <c r="F26" s="20">
        <v>-20158001</v>
      </c>
      <c r="G26" s="20"/>
      <c r="H26" s="20">
        <v>-5749542</v>
      </c>
      <c r="I26" s="20">
        <v>-1585753</v>
      </c>
      <c r="J26" s="20">
        <v>-7335295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-7335295</v>
      </c>
      <c r="X26" s="20">
        <v>-5039499</v>
      </c>
      <c r="Y26" s="20">
        <v>-2295796</v>
      </c>
      <c r="Z26" s="21">
        <v>45.55603642346194</v>
      </c>
      <c r="AA26" s="22">
        <v>-20158001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-20158001</v>
      </c>
      <c r="F27" s="28">
        <f t="shared" si="1"/>
        <v>-20158001</v>
      </c>
      <c r="G27" s="28">
        <f t="shared" si="1"/>
        <v>0</v>
      </c>
      <c r="H27" s="28">
        <f t="shared" si="1"/>
        <v>-5749542</v>
      </c>
      <c r="I27" s="28">
        <f t="shared" si="1"/>
        <v>-1585753</v>
      </c>
      <c r="J27" s="28">
        <f t="shared" si="1"/>
        <v>-7335295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-7335295</v>
      </c>
      <c r="X27" s="28">
        <f t="shared" si="1"/>
        <v>-5039499</v>
      </c>
      <c r="Y27" s="28">
        <f t="shared" si="1"/>
        <v>-2295796</v>
      </c>
      <c r="Z27" s="29">
        <f>+IF(X27&lt;&gt;0,+(Y27/X27)*100,0)</f>
        <v>45.55603642346194</v>
      </c>
      <c r="AA27" s="30">
        <f>SUM(AA21:AA26)</f>
        <v>-20158001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-20158001</v>
      </c>
      <c r="F38" s="2">
        <f t="shared" si="3"/>
        <v>-20158001</v>
      </c>
      <c r="G38" s="2">
        <f t="shared" si="3"/>
        <v>0</v>
      </c>
      <c r="H38" s="2">
        <f t="shared" si="3"/>
        <v>-5749542</v>
      </c>
      <c r="I38" s="2">
        <f t="shared" si="3"/>
        <v>-1585753</v>
      </c>
      <c r="J38" s="2">
        <f t="shared" si="3"/>
        <v>-7335295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-7335295</v>
      </c>
      <c r="X38" s="2">
        <f t="shared" si="3"/>
        <v>-5039499</v>
      </c>
      <c r="Y38" s="2">
        <f t="shared" si="3"/>
        <v>-2295796</v>
      </c>
      <c r="Z38" s="34">
        <f>+IF(X38&lt;&gt;0,+(Y38/X38)*100,0)</f>
        <v>45.55603642346194</v>
      </c>
      <c r="AA38" s="35">
        <f>+AA17+AA27+AA36</f>
        <v>-20158001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-5749542</v>
      </c>
      <c r="J39" s="2">
        <f>+G39</f>
        <v>0</v>
      </c>
      <c r="K39" s="2">
        <f>+I40+K60</f>
        <v>-7335295</v>
      </c>
      <c r="L39" s="2">
        <f>+K40+L60</f>
        <v>-7335295</v>
      </c>
      <c r="M39" s="2">
        <f>+L40+M60</f>
        <v>-7335295</v>
      </c>
      <c r="N39" s="2">
        <f>+K39</f>
        <v>-7335295</v>
      </c>
      <c r="O39" s="2">
        <f>+M40+O60</f>
        <v>-7335295</v>
      </c>
      <c r="P39" s="2">
        <f>+O40+P60</f>
        <v>-7335295</v>
      </c>
      <c r="Q39" s="2">
        <f>+P40+Q60</f>
        <v>-7335295</v>
      </c>
      <c r="R39" s="2">
        <f>+O39</f>
        <v>-7335295</v>
      </c>
      <c r="S39" s="2">
        <f>+Q40+S60</f>
        <v>-7335295</v>
      </c>
      <c r="T39" s="2">
        <f>+S40+T60</f>
        <v>-7335295</v>
      </c>
      <c r="U39" s="2">
        <f>+T40+U60</f>
        <v>-7335295</v>
      </c>
      <c r="V39" s="2">
        <f>+S39</f>
        <v>-7335295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-20158001</v>
      </c>
      <c r="F40" s="45">
        <f t="shared" si="4"/>
        <v>-20158001</v>
      </c>
      <c r="G40" s="45">
        <f t="shared" si="4"/>
        <v>0</v>
      </c>
      <c r="H40" s="45">
        <f t="shared" si="4"/>
        <v>-5749542</v>
      </c>
      <c r="I40" s="45">
        <f t="shared" si="4"/>
        <v>-7335295</v>
      </c>
      <c r="J40" s="45">
        <f>+I40</f>
        <v>-7335295</v>
      </c>
      <c r="K40" s="45">
        <f t="shared" si="4"/>
        <v>-7335295</v>
      </c>
      <c r="L40" s="45">
        <f t="shared" si="4"/>
        <v>-7335295</v>
      </c>
      <c r="M40" s="45">
        <f t="shared" si="4"/>
        <v>-7335295</v>
      </c>
      <c r="N40" s="45">
        <f>+M40</f>
        <v>-7335295</v>
      </c>
      <c r="O40" s="45">
        <f t="shared" si="4"/>
        <v>-7335295</v>
      </c>
      <c r="P40" s="45">
        <f t="shared" si="4"/>
        <v>-7335295</v>
      </c>
      <c r="Q40" s="45">
        <f t="shared" si="4"/>
        <v>-7335295</v>
      </c>
      <c r="R40" s="45">
        <f>+Q40</f>
        <v>-7335295</v>
      </c>
      <c r="S40" s="45">
        <f t="shared" si="4"/>
        <v>-7335295</v>
      </c>
      <c r="T40" s="45">
        <f t="shared" si="4"/>
        <v>-7335295</v>
      </c>
      <c r="U40" s="45">
        <f t="shared" si="4"/>
        <v>-7335295</v>
      </c>
      <c r="V40" s="45">
        <f>+U40</f>
        <v>-7335295</v>
      </c>
      <c r="W40" s="45">
        <f>+V40</f>
        <v>-7335295</v>
      </c>
      <c r="X40" s="45">
        <f t="shared" si="4"/>
        <v>-5039499</v>
      </c>
      <c r="Y40" s="45">
        <f t="shared" si="4"/>
        <v>-2295796</v>
      </c>
      <c r="Z40" s="46">
        <f>+IF(X40&lt;&gt;0,+(Y40/X40)*100,0)</f>
        <v>45.55603642346194</v>
      </c>
      <c r="AA40" s="47">
        <f t="shared" si="4"/>
        <v>-20158001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24848536</v>
      </c>
      <c r="F7" s="20">
        <v>24848536</v>
      </c>
      <c r="G7" s="20">
        <v>1123016</v>
      </c>
      <c r="H7" s="20">
        <v>2177918</v>
      </c>
      <c r="I7" s="20">
        <v>2195044</v>
      </c>
      <c r="J7" s="20">
        <v>5495978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5495978</v>
      </c>
      <c r="X7" s="20">
        <v>6212136</v>
      </c>
      <c r="Y7" s="20">
        <v>-716158</v>
      </c>
      <c r="Z7" s="21">
        <v>-11.528369630027417</v>
      </c>
      <c r="AA7" s="22">
        <v>24848536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676875</v>
      </c>
      <c r="F11" s="20">
        <v>676875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169218</v>
      </c>
      <c r="Y11" s="20">
        <v>-169218</v>
      </c>
      <c r="Z11" s="21">
        <v>-100</v>
      </c>
      <c r="AA11" s="22">
        <v>676875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-2280696</v>
      </c>
      <c r="D14" s="18"/>
      <c r="E14" s="19">
        <v>-34840241</v>
      </c>
      <c r="F14" s="20">
        <v>-34840241</v>
      </c>
      <c r="G14" s="20">
        <v>-3457805</v>
      </c>
      <c r="H14" s="20">
        <v>-3900086</v>
      </c>
      <c r="I14" s="20">
        <v>-5793088</v>
      </c>
      <c r="J14" s="20">
        <v>-13150979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-13150979</v>
      </c>
      <c r="X14" s="20">
        <v>-8710065</v>
      </c>
      <c r="Y14" s="20">
        <v>-4440914</v>
      </c>
      <c r="Z14" s="21">
        <v>50.986002974719483</v>
      </c>
      <c r="AA14" s="22">
        <v>-34840241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-2280696</v>
      </c>
      <c r="D17" s="26">
        <f>SUM(D6:D16)</f>
        <v>0</v>
      </c>
      <c r="E17" s="27">
        <f t="shared" si="0"/>
        <v>-9314830</v>
      </c>
      <c r="F17" s="28">
        <f t="shared" si="0"/>
        <v>-9314830</v>
      </c>
      <c r="G17" s="28">
        <f t="shared" si="0"/>
        <v>-2334789</v>
      </c>
      <c r="H17" s="28">
        <f t="shared" si="0"/>
        <v>-1722168</v>
      </c>
      <c r="I17" s="28">
        <f t="shared" si="0"/>
        <v>-3598044</v>
      </c>
      <c r="J17" s="28">
        <f t="shared" si="0"/>
        <v>-7655001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-7655001</v>
      </c>
      <c r="X17" s="28">
        <f t="shared" si="0"/>
        <v>-2328711</v>
      </c>
      <c r="Y17" s="28">
        <f t="shared" si="0"/>
        <v>-5326290</v>
      </c>
      <c r="Z17" s="29">
        <f>+IF(X17&lt;&gt;0,+(Y17/X17)*100,0)</f>
        <v>228.72267103990146</v>
      </c>
      <c r="AA17" s="30">
        <f>SUM(AA6:AA16)</f>
        <v>-9314830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-9531890</v>
      </c>
      <c r="F26" s="20">
        <v>-9531890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-2382975</v>
      </c>
      <c r="Y26" s="20">
        <v>2382975</v>
      </c>
      <c r="Z26" s="21">
        <v>-100</v>
      </c>
      <c r="AA26" s="22">
        <v>-9531890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-9531890</v>
      </c>
      <c r="F27" s="28">
        <f t="shared" si="1"/>
        <v>-9531890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-2382975</v>
      </c>
      <c r="Y27" s="28">
        <f t="shared" si="1"/>
        <v>2382975</v>
      </c>
      <c r="Z27" s="29">
        <f>+IF(X27&lt;&gt;0,+(Y27/X27)*100,0)</f>
        <v>-100</v>
      </c>
      <c r="AA27" s="30">
        <f>SUM(AA21:AA26)</f>
        <v>-9531890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-2280696</v>
      </c>
      <c r="D38" s="32">
        <f>+D17+D27+D36</f>
        <v>0</v>
      </c>
      <c r="E38" s="33">
        <f t="shared" si="3"/>
        <v>-18846720</v>
      </c>
      <c r="F38" s="2">
        <f t="shared" si="3"/>
        <v>-18846720</v>
      </c>
      <c r="G38" s="2">
        <f t="shared" si="3"/>
        <v>-2334789</v>
      </c>
      <c r="H38" s="2">
        <f t="shared" si="3"/>
        <v>-1722168</v>
      </c>
      <c r="I38" s="2">
        <f t="shared" si="3"/>
        <v>-3598044</v>
      </c>
      <c r="J38" s="2">
        <f t="shared" si="3"/>
        <v>-7655001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-7655001</v>
      </c>
      <c r="X38" s="2">
        <f t="shared" si="3"/>
        <v>-4711686</v>
      </c>
      <c r="Y38" s="2">
        <f t="shared" si="3"/>
        <v>-2943315</v>
      </c>
      <c r="Z38" s="34">
        <f>+IF(X38&lt;&gt;0,+(Y38/X38)*100,0)</f>
        <v>62.468403030252858</v>
      </c>
      <c r="AA38" s="35">
        <f>+AA17+AA27+AA36</f>
        <v>-18846720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-2334789</v>
      </c>
      <c r="I39" s="2">
        <f>+H40+I60</f>
        <v>-4056957</v>
      </c>
      <c r="J39" s="2">
        <f>+G39</f>
        <v>0</v>
      </c>
      <c r="K39" s="2">
        <f>+I40+K60</f>
        <v>-7655001</v>
      </c>
      <c r="L39" s="2">
        <f>+K40+L60</f>
        <v>-7655001</v>
      </c>
      <c r="M39" s="2">
        <f>+L40+M60</f>
        <v>-7655001</v>
      </c>
      <c r="N39" s="2">
        <f>+K39</f>
        <v>-7655001</v>
      </c>
      <c r="O39" s="2">
        <f>+M40+O60</f>
        <v>-7655001</v>
      </c>
      <c r="P39" s="2">
        <f>+O40+P60</f>
        <v>-7655001</v>
      </c>
      <c r="Q39" s="2">
        <f>+P40+Q60</f>
        <v>-7655001</v>
      </c>
      <c r="R39" s="2">
        <f>+O39</f>
        <v>-7655001</v>
      </c>
      <c r="S39" s="2">
        <f>+Q40+S60</f>
        <v>-7655001</v>
      </c>
      <c r="T39" s="2">
        <f>+S40+T60</f>
        <v>-7655001</v>
      </c>
      <c r="U39" s="2">
        <f>+T40+U60</f>
        <v>-7655001</v>
      </c>
      <c r="V39" s="2">
        <f>+S39</f>
        <v>-7655001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-2280696</v>
      </c>
      <c r="D40" s="43">
        <f t="shared" ref="D40:AA40" si="4">+D38+D39</f>
        <v>0</v>
      </c>
      <c r="E40" s="44">
        <f t="shared" si="4"/>
        <v>-18846720</v>
      </c>
      <c r="F40" s="45">
        <f t="shared" si="4"/>
        <v>-18846720</v>
      </c>
      <c r="G40" s="45">
        <f t="shared" si="4"/>
        <v>-2334789</v>
      </c>
      <c r="H40" s="45">
        <f t="shared" si="4"/>
        <v>-4056957</v>
      </c>
      <c r="I40" s="45">
        <f t="shared" si="4"/>
        <v>-7655001</v>
      </c>
      <c r="J40" s="45">
        <f>+I40</f>
        <v>-7655001</v>
      </c>
      <c r="K40" s="45">
        <f t="shared" si="4"/>
        <v>-7655001</v>
      </c>
      <c r="L40" s="45">
        <f t="shared" si="4"/>
        <v>-7655001</v>
      </c>
      <c r="M40" s="45">
        <f t="shared" si="4"/>
        <v>-7655001</v>
      </c>
      <c r="N40" s="45">
        <f>+M40</f>
        <v>-7655001</v>
      </c>
      <c r="O40" s="45">
        <f t="shared" si="4"/>
        <v>-7655001</v>
      </c>
      <c r="P40" s="45">
        <f t="shared" si="4"/>
        <v>-7655001</v>
      </c>
      <c r="Q40" s="45">
        <f t="shared" si="4"/>
        <v>-7655001</v>
      </c>
      <c r="R40" s="45">
        <f>+Q40</f>
        <v>-7655001</v>
      </c>
      <c r="S40" s="45">
        <f t="shared" si="4"/>
        <v>-7655001</v>
      </c>
      <c r="T40" s="45">
        <f t="shared" si="4"/>
        <v>-7655001</v>
      </c>
      <c r="U40" s="45">
        <f t="shared" si="4"/>
        <v>-7655001</v>
      </c>
      <c r="V40" s="45">
        <f>+U40</f>
        <v>-7655001</v>
      </c>
      <c r="W40" s="45">
        <f>+V40</f>
        <v>-7655001</v>
      </c>
      <c r="X40" s="45">
        <f t="shared" si="4"/>
        <v>-4711686</v>
      </c>
      <c r="Y40" s="45">
        <f t="shared" si="4"/>
        <v>-2943315</v>
      </c>
      <c r="Z40" s="46">
        <f>+IF(X40&lt;&gt;0,+(Y40/X40)*100,0)</f>
        <v>62.468403030252858</v>
      </c>
      <c r="AA40" s="47">
        <f t="shared" si="4"/>
        <v>-18846720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-170842311</v>
      </c>
      <c r="D14" s="18"/>
      <c r="E14" s="19">
        <v>-343992279</v>
      </c>
      <c r="F14" s="20">
        <v>-343992279</v>
      </c>
      <c r="G14" s="20">
        <v>-20318957</v>
      </c>
      <c r="H14" s="20">
        <v>-20385867</v>
      </c>
      <c r="I14" s="20">
        <v>-20189964</v>
      </c>
      <c r="J14" s="20">
        <v>-60894788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-60894788</v>
      </c>
      <c r="X14" s="20">
        <v>-106197685</v>
      </c>
      <c r="Y14" s="20">
        <v>45302897</v>
      </c>
      <c r="Z14" s="21">
        <v>-42.659025006053568</v>
      </c>
      <c r="AA14" s="22">
        <v>-343992279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-170842311</v>
      </c>
      <c r="D17" s="26">
        <f>SUM(D6:D16)</f>
        <v>0</v>
      </c>
      <c r="E17" s="27">
        <f t="shared" si="0"/>
        <v>-343992279</v>
      </c>
      <c r="F17" s="28">
        <f t="shared" si="0"/>
        <v>-343992279</v>
      </c>
      <c r="G17" s="28">
        <f t="shared" si="0"/>
        <v>-20318957</v>
      </c>
      <c r="H17" s="28">
        <f t="shared" si="0"/>
        <v>-20385867</v>
      </c>
      <c r="I17" s="28">
        <f t="shared" si="0"/>
        <v>-20189964</v>
      </c>
      <c r="J17" s="28">
        <f t="shared" si="0"/>
        <v>-60894788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-60894788</v>
      </c>
      <c r="X17" s="28">
        <f t="shared" si="0"/>
        <v>-106197685</v>
      </c>
      <c r="Y17" s="28">
        <f t="shared" si="0"/>
        <v>45302897</v>
      </c>
      <c r="Z17" s="29">
        <f>+IF(X17&lt;&gt;0,+(Y17/X17)*100,0)</f>
        <v>-42.659025006053568</v>
      </c>
      <c r="AA17" s="30">
        <f>SUM(AA6:AA16)</f>
        <v>-343992279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-170842311</v>
      </c>
      <c r="D38" s="32">
        <f>+D17+D27+D36</f>
        <v>0</v>
      </c>
      <c r="E38" s="33">
        <f t="shared" si="3"/>
        <v>-343992279</v>
      </c>
      <c r="F38" s="2">
        <f t="shared" si="3"/>
        <v>-343992279</v>
      </c>
      <c r="G38" s="2">
        <f t="shared" si="3"/>
        <v>-20318957</v>
      </c>
      <c r="H38" s="2">
        <f t="shared" si="3"/>
        <v>-20385867</v>
      </c>
      <c r="I38" s="2">
        <f t="shared" si="3"/>
        <v>-20189964</v>
      </c>
      <c r="J38" s="2">
        <f t="shared" si="3"/>
        <v>-60894788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-60894788</v>
      </c>
      <c r="X38" s="2">
        <f t="shared" si="3"/>
        <v>-106197685</v>
      </c>
      <c r="Y38" s="2">
        <f t="shared" si="3"/>
        <v>45302897</v>
      </c>
      <c r="Z38" s="34">
        <f>+IF(X38&lt;&gt;0,+(Y38/X38)*100,0)</f>
        <v>-42.659025006053568</v>
      </c>
      <c r="AA38" s="35">
        <f>+AA17+AA27+AA36</f>
        <v>-343992279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-20318957</v>
      </c>
      <c r="I39" s="2">
        <f>+H40+I60</f>
        <v>-40704824</v>
      </c>
      <c r="J39" s="2">
        <f>+G39</f>
        <v>0</v>
      </c>
      <c r="K39" s="2">
        <f>+I40+K60</f>
        <v>-60894788</v>
      </c>
      <c r="L39" s="2">
        <f>+K40+L60</f>
        <v>-60894788</v>
      </c>
      <c r="M39" s="2">
        <f>+L40+M60</f>
        <v>-60894788</v>
      </c>
      <c r="N39" s="2">
        <f>+K39</f>
        <v>-60894788</v>
      </c>
      <c r="O39" s="2">
        <f>+M40+O60</f>
        <v>-60894788</v>
      </c>
      <c r="P39" s="2">
        <f>+O40+P60</f>
        <v>-60894788</v>
      </c>
      <c r="Q39" s="2">
        <f>+P40+Q60</f>
        <v>-60894788</v>
      </c>
      <c r="R39" s="2">
        <f>+O39</f>
        <v>-60894788</v>
      </c>
      <c r="S39" s="2">
        <f>+Q40+S60</f>
        <v>-60894788</v>
      </c>
      <c r="T39" s="2">
        <f>+S40+T60</f>
        <v>-60894788</v>
      </c>
      <c r="U39" s="2">
        <f>+T40+U60</f>
        <v>-60894788</v>
      </c>
      <c r="V39" s="2">
        <f>+S39</f>
        <v>-60894788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-170842311</v>
      </c>
      <c r="D40" s="43">
        <f t="shared" ref="D40:AA40" si="4">+D38+D39</f>
        <v>0</v>
      </c>
      <c r="E40" s="44">
        <f t="shared" si="4"/>
        <v>-343992279</v>
      </c>
      <c r="F40" s="45">
        <f t="shared" si="4"/>
        <v>-343992279</v>
      </c>
      <c r="G40" s="45">
        <f t="shared" si="4"/>
        <v>-20318957</v>
      </c>
      <c r="H40" s="45">
        <f t="shared" si="4"/>
        <v>-40704824</v>
      </c>
      <c r="I40" s="45">
        <f t="shared" si="4"/>
        <v>-60894788</v>
      </c>
      <c r="J40" s="45">
        <f>+I40</f>
        <v>-60894788</v>
      </c>
      <c r="K40" s="45">
        <f t="shared" si="4"/>
        <v>-60894788</v>
      </c>
      <c r="L40" s="45">
        <f t="shared" si="4"/>
        <v>-60894788</v>
      </c>
      <c r="M40" s="45">
        <f t="shared" si="4"/>
        <v>-60894788</v>
      </c>
      <c r="N40" s="45">
        <f>+M40</f>
        <v>-60894788</v>
      </c>
      <c r="O40" s="45">
        <f t="shared" si="4"/>
        <v>-60894788</v>
      </c>
      <c r="P40" s="45">
        <f t="shared" si="4"/>
        <v>-60894788</v>
      </c>
      <c r="Q40" s="45">
        <f t="shared" si="4"/>
        <v>-60894788</v>
      </c>
      <c r="R40" s="45">
        <f>+Q40</f>
        <v>-60894788</v>
      </c>
      <c r="S40" s="45">
        <f t="shared" si="4"/>
        <v>-60894788</v>
      </c>
      <c r="T40" s="45">
        <f t="shared" si="4"/>
        <v>-60894788</v>
      </c>
      <c r="U40" s="45">
        <f t="shared" si="4"/>
        <v>-60894788</v>
      </c>
      <c r="V40" s="45">
        <f>+U40</f>
        <v>-60894788</v>
      </c>
      <c r="W40" s="45">
        <f>+V40</f>
        <v>-60894788</v>
      </c>
      <c r="X40" s="45">
        <f t="shared" si="4"/>
        <v>-106197685</v>
      </c>
      <c r="Y40" s="45">
        <f t="shared" si="4"/>
        <v>45302897</v>
      </c>
      <c r="Z40" s="46">
        <f>+IF(X40&lt;&gt;0,+(Y40/X40)*100,0)</f>
        <v>-42.659025006053568</v>
      </c>
      <c r="AA40" s="47">
        <f t="shared" si="4"/>
        <v>-343992279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25946916</v>
      </c>
      <c r="D7" s="18"/>
      <c r="E7" s="19">
        <v>43226199</v>
      </c>
      <c r="F7" s="20">
        <v>43226199</v>
      </c>
      <c r="G7" s="20">
        <v>295741</v>
      </c>
      <c r="H7" s="20">
        <v>2447292</v>
      </c>
      <c r="I7" s="20">
        <v>2406336</v>
      </c>
      <c r="J7" s="20">
        <v>5149369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5149369</v>
      </c>
      <c r="X7" s="20">
        <v>10806549</v>
      </c>
      <c r="Y7" s="20">
        <v>-5657180</v>
      </c>
      <c r="Z7" s="21">
        <v>-52.349552109558751</v>
      </c>
      <c r="AA7" s="22">
        <v>43226199</v>
      </c>
    </row>
    <row r="8" spans="1:27" x14ac:dyDescent="0.25">
      <c r="A8" s="23" t="s">
        <v>36</v>
      </c>
      <c r="B8" s="17" t="s">
        <v>32</v>
      </c>
      <c r="C8" s="18">
        <v>19519793</v>
      </c>
      <c r="D8" s="18"/>
      <c r="E8" s="19">
        <v>2816873</v>
      </c>
      <c r="F8" s="20">
        <v>2816873</v>
      </c>
      <c r="G8" s="20">
        <v>2252323</v>
      </c>
      <c r="H8" s="20">
        <v>1359592</v>
      </c>
      <c r="I8" s="20">
        <v>1406208</v>
      </c>
      <c r="J8" s="20">
        <v>5018123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5018123</v>
      </c>
      <c r="X8" s="20">
        <v>704217</v>
      </c>
      <c r="Y8" s="20">
        <v>4313906</v>
      </c>
      <c r="Z8" s="21">
        <v>612.58191722153822</v>
      </c>
      <c r="AA8" s="22">
        <v>2816873</v>
      </c>
    </row>
    <row r="9" spans="1:27" x14ac:dyDescent="0.25">
      <c r="A9" s="23" t="s">
        <v>37</v>
      </c>
      <c r="B9" s="17" t="s">
        <v>6</v>
      </c>
      <c r="C9" s="18">
        <v>19258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8994000</v>
      </c>
      <c r="D10" s="18"/>
      <c r="E10" s="19">
        <v>5817000</v>
      </c>
      <c r="F10" s="20">
        <v>5817000</v>
      </c>
      <c r="G10" s="20"/>
      <c r="H10" s="20"/>
      <c r="I10" s="20">
        <v>2618000</v>
      </c>
      <c r="J10" s="20">
        <v>2618000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2618000</v>
      </c>
      <c r="X10" s="20">
        <v>1454250</v>
      </c>
      <c r="Y10" s="20">
        <v>1163750</v>
      </c>
      <c r="Z10" s="21">
        <v>80.024067388688323</v>
      </c>
      <c r="AA10" s="22">
        <v>5817000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2025733</v>
      </c>
      <c r="F11" s="20">
        <v>2025733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506433</v>
      </c>
      <c r="Y11" s="20">
        <v>-506433</v>
      </c>
      <c r="Z11" s="21">
        <v>-100</v>
      </c>
      <c r="AA11" s="22">
        <v>2025733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-45014387</v>
      </c>
      <c r="D14" s="18"/>
      <c r="E14" s="19">
        <v>-63052632</v>
      </c>
      <c r="F14" s="20">
        <v>-63052632</v>
      </c>
      <c r="G14" s="20">
        <v>-11985242</v>
      </c>
      <c r="H14" s="20">
        <v>-7428764</v>
      </c>
      <c r="I14" s="20">
        <v>-16970</v>
      </c>
      <c r="J14" s="20">
        <v>-19430976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-19430976</v>
      </c>
      <c r="X14" s="20">
        <v>-15763158</v>
      </c>
      <c r="Y14" s="20">
        <v>-3667818</v>
      </c>
      <c r="Z14" s="21">
        <v>23.268294335437101</v>
      </c>
      <c r="AA14" s="22">
        <v>-63052632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9465580</v>
      </c>
      <c r="D17" s="26">
        <f>SUM(D6:D16)</f>
        <v>0</v>
      </c>
      <c r="E17" s="27">
        <f t="shared" si="0"/>
        <v>-9166827</v>
      </c>
      <c r="F17" s="28">
        <f t="shared" si="0"/>
        <v>-9166827</v>
      </c>
      <c r="G17" s="28">
        <f t="shared" si="0"/>
        <v>-9437178</v>
      </c>
      <c r="H17" s="28">
        <f t="shared" si="0"/>
        <v>-3621880</v>
      </c>
      <c r="I17" s="28">
        <f t="shared" si="0"/>
        <v>6413574</v>
      </c>
      <c r="J17" s="28">
        <f t="shared" si="0"/>
        <v>-6645484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-6645484</v>
      </c>
      <c r="X17" s="28">
        <f t="shared" si="0"/>
        <v>-2291709</v>
      </c>
      <c r="Y17" s="28">
        <f t="shared" si="0"/>
        <v>-4353775</v>
      </c>
      <c r="Z17" s="29">
        <f>+IF(X17&lt;&gt;0,+(Y17/X17)*100,0)</f>
        <v>189.97939965327186</v>
      </c>
      <c r="AA17" s="30">
        <f>SUM(AA6:AA16)</f>
        <v>-9166827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-14395731</v>
      </c>
      <c r="D26" s="18"/>
      <c r="E26" s="19">
        <v>-7287000</v>
      </c>
      <c r="F26" s="20">
        <v>-7287000</v>
      </c>
      <c r="G26" s="20">
        <v>-1421284</v>
      </c>
      <c r="H26" s="20">
        <v>-1729659</v>
      </c>
      <c r="I26" s="20"/>
      <c r="J26" s="20">
        <v>-3150943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-3150943</v>
      </c>
      <c r="X26" s="20">
        <v>-1821750</v>
      </c>
      <c r="Y26" s="20">
        <v>-1329193</v>
      </c>
      <c r="Z26" s="21">
        <v>72.962426238506922</v>
      </c>
      <c r="AA26" s="22">
        <v>-7287000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-14395731</v>
      </c>
      <c r="D27" s="26">
        <f>SUM(D21:D26)</f>
        <v>0</v>
      </c>
      <c r="E27" s="27">
        <f t="shared" si="1"/>
        <v>-7287000</v>
      </c>
      <c r="F27" s="28">
        <f t="shared" si="1"/>
        <v>-7287000</v>
      </c>
      <c r="G27" s="28">
        <f t="shared" si="1"/>
        <v>-1421284</v>
      </c>
      <c r="H27" s="28">
        <f t="shared" si="1"/>
        <v>-1729659</v>
      </c>
      <c r="I27" s="28">
        <f t="shared" si="1"/>
        <v>0</v>
      </c>
      <c r="J27" s="28">
        <f t="shared" si="1"/>
        <v>-3150943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-3150943</v>
      </c>
      <c r="X27" s="28">
        <f t="shared" si="1"/>
        <v>-1821750</v>
      </c>
      <c r="Y27" s="28">
        <f t="shared" si="1"/>
        <v>-1329193</v>
      </c>
      <c r="Z27" s="29">
        <f>+IF(X27&lt;&gt;0,+(Y27/X27)*100,0)</f>
        <v>72.962426238506922</v>
      </c>
      <c r="AA27" s="30">
        <f>SUM(AA21:AA26)</f>
        <v>-7287000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-4930151</v>
      </c>
      <c r="D38" s="32">
        <f>+D17+D27+D36</f>
        <v>0</v>
      </c>
      <c r="E38" s="33">
        <f t="shared" si="3"/>
        <v>-16453827</v>
      </c>
      <c r="F38" s="2">
        <f t="shared" si="3"/>
        <v>-16453827</v>
      </c>
      <c r="G38" s="2">
        <f t="shared" si="3"/>
        <v>-10858462</v>
      </c>
      <c r="H38" s="2">
        <f t="shared" si="3"/>
        <v>-5351539</v>
      </c>
      <c r="I38" s="2">
        <f t="shared" si="3"/>
        <v>6413574</v>
      </c>
      <c r="J38" s="2">
        <f t="shared" si="3"/>
        <v>-9796427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-9796427</v>
      </c>
      <c r="X38" s="2">
        <f t="shared" si="3"/>
        <v>-4113459</v>
      </c>
      <c r="Y38" s="2">
        <f t="shared" si="3"/>
        <v>-5682968</v>
      </c>
      <c r="Z38" s="34">
        <f>+IF(X38&lt;&gt;0,+(Y38/X38)*100,0)</f>
        <v>138.1554550561948</v>
      </c>
      <c r="AA38" s="35">
        <f>+AA17+AA27+AA36</f>
        <v>-16453827</v>
      </c>
    </row>
    <row r="39" spans="1:27" x14ac:dyDescent="0.25">
      <c r="A39" s="23" t="s">
        <v>60</v>
      </c>
      <c r="B39" s="17"/>
      <c r="C39" s="32">
        <v>-167570149</v>
      </c>
      <c r="D39" s="32"/>
      <c r="E39" s="33">
        <v>51913443</v>
      </c>
      <c r="F39" s="2">
        <v>51913443</v>
      </c>
      <c r="G39" s="2">
        <v>-174964051</v>
      </c>
      <c r="H39" s="2">
        <f>+G40+H60</f>
        <v>-185822513</v>
      </c>
      <c r="I39" s="2">
        <f>+H40+I60</f>
        <v>-191174052</v>
      </c>
      <c r="J39" s="2">
        <f>+G39</f>
        <v>-174964051</v>
      </c>
      <c r="K39" s="2">
        <f>+I40+K60</f>
        <v>-184760478</v>
      </c>
      <c r="L39" s="2">
        <f>+K40+L60</f>
        <v>-184760478</v>
      </c>
      <c r="M39" s="2">
        <f>+L40+M60</f>
        <v>-184760478</v>
      </c>
      <c r="N39" s="2">
        <f>+K39</f>
        <v>-184760478</v>
      </c>
      <c r="O39" s="2">
        <f>+M40+O60</f>
        <v>-184760478</v>
      </c>
      <c r="P39" s="2">
        <f>+O40+P60</f>
        <v>-184760478</v>
      </c>
      <c r="Q39" s="2">
        <f>+P40+Q60</f>
        <v>-184760478</v>
      </c>
      <c r="R39" s="2">
        <f>+O39</f>
        <v>-184760478</v>
      </c>
      <c r="S39" s="2">
        <f>+Q40+S60</f>
        <v>-184760478</v>
      </c>
      <c r="T39" s="2">
        <f>+S40+T60</f>
        <v>-184760478</v>
      </c>
      <c r="U39" s="2">
        <f>+T40+U60</f>
        <v>-184760478</v>
      </c>
      <c r="V39" s="2">
        <f>+S39</f>
        <v>-184760478</v>
      </c>
      <c r="W39" s="2">
        <f>+G39</f>
        <v>-174964051</v>
      </c>
      <c r="X39" s="2">
        <v>51913443</v>
      </c>
      <c r="Y39" s="2">
        <f>+W39-X39</f>
        <v>-226877494</v>
      </c>
      <c r="Z39" s="34">
        <f>+IF(X39&lt;&gt;0,+(Y39/X39)*100,0)</f>
        <v>-437.0303352832907</v>
      </c>
      <c r="AA39" s="35">
        <v>51913443</v>
      </c>
    </row>
    <row r="40" spans="1:27" x14ac:dyDescent="0.25">
      <c r="A40" s="41" t="s">
        <v>62</v>
      </c>
      <c r="B40" s="42" t="s">
        <v>61</v>
      </c>
      <c r="C40" s="43">
        <f>+C38+C39</f>
        <v>-172500300</v>
      </c>
      <c r="D40" s="43">
        <f t="shared" ref="D40:AA40" si="4">+D38+D39</f>
        <v>0</v>
      </c>
      <c r="E40" s="44">
        <f t="shared" si="4"/>
        <v>35459616</v>
      </c>
      <c r="F40" s="45">
        <f t="shared" si="4"/>
        <v>35459616</v>
      </c>
      <c r="G40" s="45">
        <f t="shared" si="4"/>
        <v>-185822513</v>
      </c>
      <c r="H40" s="45">
        <f t="shared" si="4"/>
        <v>-191174052</v>
      </c>
      <c r="I40" s="45">
        <f t="shared" si="4"/>
        <v>-184760478</v>
      </c>
      <c r="J40" s="45">
        <f>+I40</f>
        <v>-184760478</v>
      </c>
      <c r="K40" s="45">
        <f t="shared" si="4"/>
        <v>-184760478</v>
      </c>
      <c r="L40" s="45">
        <f t="shared" si="4"/>
        <v>-184760478</v>
      </c>
      <c r="M40" s="45">
        <f t="shared" si="4"/>
        <v>-184760478</v>
      </c>
      <c r="N40" s="45">
        <f>+M40</f>
        <v>-184760478</v>
      </c>
      <c r="O40" s="45">
        <f t="shared" si="4"/>
        <v>-184760478</v>
      </c>
      <c r="P40" s="45">
        <f t="shared" si="4"/>
        <v>-184760478</v>
      </c>
      <c r="Q40" s="45">
        <f t="shared" si="4"/>
        <v>-184760478</v>
      </c>
      <c r="R40" s="45">
        <f>+Q40</f>
        <v>-184760478</v>
      </c>
      <c r="S40" s="45">
        <f t="shared" si="4"/>
        <v>-184760478</v>
      </c>
      <c r="T40" s="45">
        <f t="shared" si="4"/>
        <v>-184760478</v>
      </c>
      <c r="U40" s="45">
        <f t="shared" si="4"/>
        <v>-184760478</v>
      </c>
      <c r="V40" s="45">
        <f>+U40</f>
        <v>-184760478</v>
      </c>
      <c r="W40" s="45">
        <f>+V40</f>
        <v>-184760478</v>
      </c>
      <c r="X40" s="45">
        <f t="shared" si="4"/>
        <v>47799984</v>
      </c>
      <c r="Y40" s="45">
        <f t="shared" si="4"/>
        <v>-232560462</v>
      </c>
      <c r="Z40" s="46">
        <f>+IF(X40&lt;&gt;0,+(Y40/X40)*100,0)</f>
        <v>-486.52832603458609</v>
      </c>
      <c r="AA40" s="47">
        <f t="shared" si="4"/>
        <v>35459616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-174964051</v>
      </c>
      <c r="J60">
        <v>-174964051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-12439803</v>
      </c>
      <c r="D14" s="18"/>
      <c r="E14" s="19"/>
      <c r="F14" s="20"/>
      <c r="G14" s="20">
        <v>-727224</v>
      </c>
      <c r="H14" s="20">
        <v>-662206</v>
      </c>
      <c r="I14" s="20">
        <v>-653232</v>
      </c>
      <c r="J14" s="20">
        <v>-2042662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-2042662</v>
      </c>
      <c r="X14" s="20"/>
      <c r="Y14" s="20">
        <v>-2042662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-12439803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-727224</v>
      </c>
      <c r="H17" s="28">
        <f t="shared" si="0"/>
        <v>-662206</v>
      </c>
      <c r="I17" s="28">
        <f t="shared" si="0"/>
        <v>-653232</v>
      </c>
      <c r="J17" s="28">
        <f t="shared" si="0"/>
        <v>-2042662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-2042662</v>
      </c>
      <c r="X17" s="28">
        <f t="shared" si="0"/>
        <v>0</v>
      </c>
      <c r="Y17" s="28">
        <f t="shared" si="0"/>
        <v>-2042662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-12439803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-727224</v>
      </c>
      <c r="H38" s="2">
        <f t="shared" si="3"/>
        <v>-662206</v>
      </c>
      <c r="I38" s="2">
        <f t="shared" si="3"/>
        <v>-653232</v>
      </c>
      <c r="J38" s="2">
        <f t="shared" si="3"/>
        <v>-2042662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-2042662</v>
      </c>
      <c r="X38" s="2">
        <f t="shared" si="3"/>
        <v>0</v>
      </c>
      <c r="Y38" s="2">
        <f t="shared" si="3"/>
        <v>-2042662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-727224</v>
      </c>
      <c r="I39" s="2">
        <f>+H40+I60</f>
        <v>-1389430</v>
      </c>
      <c r="J39" s="2">
        <f>+G39</f>
        <v>0</v>
      </c>
      <c r="K39" s="2">
        <f>+I40+K60</f>
        <v>-2042662</v>
      </c>
      <c r="L39" s="2">
        <f>+K40+L60</f>
        <v>-2042662</v>
      </c>
      <c r="M39" s="2">
        <f>+L40+M60</f>
        <v>-2042662</v>
      </c>
      <c r="N39" s="2">
        <f>+K39</f>
        <v>-2042662</v>
      </c>
      <c r="O39" s="2">
        <f>+M40+O60</f>
        <v>-2042662</v>
      </c>
      <c r="P39" s="2">
        <f>+O40+P60</f>
        <v>-2042662</v>
      </c>
      <c r="Q39" s="2">
        <f>+P40+Q60</f>
        <v>-2042662</v>
      </c>
      <c r="R39" s="2">
        <f>+O39</f>
        <v>-2042662</v>
      </c>
      <c r="S39" s="2">
        <f>+Q40+S60</f>
        <v>-2042662</v>
      </c>
      <c r="T39" s="2">
        <f>+S40+T60</f>
        <v>-2042662</v>
      </c>
      <c r="U39" s="2">
        <f>+T40+U60</f>
        <v>-2042662</v>
      </c>
      <c r="V39" s="2">
        <f>+S39</f>
        <v>-2042662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-12439803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-727224</v>
      </c>
      <c r="H40" s="45">
        <f t="shared" si="4"/>
        <v>-1389430</v>
      </c>
      <c r="I40" s="45">
        <f t="shared" si="4"/>
        <v>-2042662</v>
      </c>
      <c r="J40" s="45">
        <f>+I40</f>
        <v>-2042662</v>
      </c>
      <c r="K40" s="45">
        <f t="shared" si="4"/>
        <v>-2042662</v>
      </c>
      <c r="L40" s="45">
        <f t="shared" si="4"/>
        <v>-2042662</v>
      </c>
      <c r="M40" s="45">
        <f t="shared" si="4"/>
        <v>-2042662</v>
      </c>
      <c r="N40" s="45">
        <f>+M40</f>
        <v>-2042662</v>
      </c>
      <c r="O40" s="45">
        <f t="shared" si="4"/>
        <v>-2042662</v>
      </c>
      <c r="P40" s="45">
        <f t="shared" si="4"/>
        <v>-2042662</v>
      </c>
      <c r="Q40" s="45">
        <f t="shared" si="4"/>
        <v>-2042662</v>
      </c>
      <c r="R40" s="45">
        <f>+Q40</f>
        <v>-2042662</v>
      </c>
      <c r="S40" s="45">
        <f t="shared" si="4"/>
        <v>-2042662</v>
      </c>
      <c r="T40" s="45">
        <f t="shared" si="4"/>
        <v>-2042662</v>
      </c>
      <c r="U40" s="45">
        <f t="shared" si="4"/>
        <v>-2042662</v>
      </c>
      <c r="V40" s="45">
        <f>+U40</f>
        <v>-2042662</v>
      </c>
      <c r="W40" s="45">
        <f>+V40</f>
        <v>-2042662</v>
      </c>
      <c r="X40" s="45">
        <f t="shared" si="4"/>
        <v>0</v>
      </c>
      <c r="Y40" s="45">
        <f t="shared" si="4"/>
        <v>-2042662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203163132</v>
      </c>
      <c r="F7" s="20">
        <v>203163132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50790783</v>
      </c>
      <c r="Y7" s="20">
        <v>-50790783</v>
      </c>
      <c r="Z7" s="21">
        <v>-100</v>
      </c>
      <c r="AA7" s="22">
        <v>203163132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38145</v>
      </c>
      <c r="F8" s="20">
        <v>38145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9537</v>
      </c>
      <c r="Y8" s="20">
        <v>-9537</v>
      </c>
      <c r="Z8" s="21">
        <v>-100</v>
      </c>
      <c r="AA8" s="22">
        <v>38145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32799909</v>
      </c>
      <c r="F9" s="20">
        <v>32799909</v>
      </c>
      <c r="G9" s="20"/>
      <c r="H9" s="20">
        <v>1800000</v>
      </c>
      <c r="I9" s="20"/>
      <c r="J9" s="20">
        <v>1800000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1800000</v>
      </c>
      <c r="X9" s="20">
        <v>8199975</v>
      </c>
      <c r="Y9" s="20">
        <v>-6399975</v>
      </c>
      <c r="Z9" s="21">
        <v>-78.048713563151111</v>
      </c>
      <c r="AA9" s="22">
        <v>32799909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13500000</v>
      </c>
      <c r="F10" s="20">
        <v>13500000</v>
      </c>
      <c r="G10" s="20"/>
      <c r="H10" s="20">
        <v>6075000</v>
      </c>
      <c r="I10" s="20"/>
      <c r="J10" s="20">
        <v>6075000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6075000</v>
      </c>
      <c r="X10" s="20">
        <v>3375000</v>
      </c>
      <c r="Y10" s="20">
        <v>2700000</v>
      </c>
      <c r="Z10" s="21">
        <v>80</v>
      </c>
      <c r="AA10" s="22">
        <v>13500000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-1267047</v>
      </c>
      <c r="D14" s="18"/>
      <c r="E14" s="19">
        <v>-275209910</v>
      </c>
      <c r="F14" s="20">
        <v>-275209910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-68802480</v>
      </c>
      <c r="Y14" s="20">
        <v>68802480</v>
      </c>
      <c r="Z14" s="21">
        <v>-100</v>
      </c>
      <c r="AA14" s="22">
        <v>-275209910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-15000000</v>
      </c>
      <c r="F15" s="20">
        <v>-15000000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-3750000</v>
      </c>
      <c r="Y15" s="20">
        <v>3750000</v>
      </c>
      <c r="Z15" s="21">
        <v>-100</v>
      </c>
      <c r="AA15" s="22">
        <v>-15000000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-1267047</v>
      </c>
      <c r="D17" s="26">
        <f>SUM(D6:D16)</f>
        <v>0</v>
      </c>
      <c r="E17" s="27">
        <f t="shared" si="0"/>
        <v>-40708724</v>
      </c>
      <c r="F17" s="28">
        <f t="shared" si="0"/>
        <v>-40708724</v>
      </c>
      <c r="G17" s="28">
        <f t="shared" si="0"/>
        <v>0</v>
      </c>
      <c r="H17" s="28">
        <f t="shared" si="0"/>
        <v>7875000</v>
      </c>
      <c r="I17" s="28">
        <f t="shared" si="0"/>
        <v>0</v>
      </c>
      <c r="J17" s="28">
        <f t="shared" si="0"/>
        <v>7875000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7875000</v>
      </c>
      <c r="X17" s="28">
        <f t="shared" si="0"/>
        <v>-10177185</v>
      </c>
      <c r="Y17" s="28">
        <f t="shared" si="0"/>
        <v>18052185</v>
      </c>
      <c r="Z17" s="29">
        <f>+IF(X17&lt;&gt;0,+(Y17/X17)*100,0)</f>
        <v>-177.37896088161904</v>
      </c>
      <c r="AA17" s="30">
        <f>SUM(AA6:AA16)</f>
        <v>-40708724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-18100000</v>
      </c>
      <c r="F26" s="20">
        <v>-18100000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-4524999</v>
      </c>
      <c r="Y26" s="20">
        <v>4524999</v>
      </c>
      <c r="Z26" s="21">
        <v>-100</v>
      </c>
      <c r="AA26" s="22">
        <v>-18100000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-18100000</v>
      </c>
      <c r="F27" s="28">
        <f t="shared" si="1"/>
        <v>-18100000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-4524999</v>
      </c>
      <c r="Y27" s="28">
        <f t="shared" si="1"/>
        <v>4524999</v>
      </c>
      <c r="Z27" s="29">
        <f>+IF(X27&lt;&gt;0,+(Y27/X27)*100,0)</f>
        <v>-100</v>
      </c>
      <c r="AA27" s="30">
        <f>SUM(AA21:AA26)</f>
        <v>-18100000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-1267047</v>
      </c>
      <c r="D38" s="32">
        <f>+D17+D27+D36</f>
        <v>0</v>
      </c>
      <c r="E38" s="33">
        <f t="shared" si="3"/>
        <v>-58808724</v>
      </c>
      <c r="F38" s="2">
        <f t="shared" si="3"/>
        <v>-58808724</v>
      </c>
      <c r="G38" s="2">
        <f t="shared" si="3"/>
        <v>0</v>
      </c>
      <c r="H38" s="2">
        <f t="shared" si="3"/>
        <v>7875000</v>
      </c>
      <c r="I38" s="2">
        <f t="shared" si="3"/>
        <v>0</v>
      </c>
      <c r="J38" s="2">
        <f t="shared" si="3"/>
        <v>7875000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7875000</v>
      </c>
      <c r="X38" s="2">
        <f t="shared" si="3"/>
        <v>-14702184</v>
      </c>
      <c r="Y38" s="2">
        <f t="shared" si="3"/>
        <v>22577184</v>
      </c>
      <c r="Z38" s="34">
        <f>+IF(X38&lt;&gt;0,+(Y38/X38)*100,0)</f>
        <v>-153.56347057008674</v>
      </c>
      <c r="AA38" s="35">
        <f>+AA17+AA27+AA36</f>
        <v>-58808724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7875000</v>
      </c>
      <c r="J39" s="2">
        <f>+G39</f>
        <v>0</v>
      </c>
      <c r="K39" s="2">
        <f>+I40+K60</f>
        <v>7875000</v>
      </c>
      <c r="L39" s="2">
        <f>+K40+L60</f>
        <v>7875000</v>
      </c>
      <c r="M39" s="2">
        <f>+L40+M60</f>
        <v>7875000</v>
      </c>
      <c r="N39" s="2">
        <f>+K39</f>
        <v>7875000</v>
      </c>
      <c r="O39" s="2">
        <f>+M40+O60</f>
        <v>7875000</v>
      </c>
      <c r="P39" s="2">
        <f>+O40+P60</f>
        <v>7875000</v>
      </c>
      <c r="Q39" s="2">
        <f>+P40+Q60</f>
        <v>7875000</v>
      </c>
      <c r="R39" s="2">
        <f>+O39</f>
        <v>7875000</v>
      </c>
      <c r="S39" s="2">
        <f>+Q40+S60</f>
        <v>7875000</v>
      </c>
      <c r="T39" s="2">
        <f>+S40+T60</f>
        <v>7875000</v>
      </c>
      <c r="U39" s="2">
        <f>+T40+U60</f>
        <v>7875000</v>
      </c>
      <c r="V39" s="2">
        <f>+S39</f>
        <v>7875000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-1267047</v>
      </c>
      <c r="D40" s="43">
        <f t="shared" ref="D40:AA40" si="4">+D38+D39</f>
        <v>0</v>
      </c>
      <c r="E40" s="44">
        <f t="shared" si="4"/>
        <v>-58808724</v>
      </c>
      <c r="F40" s="45">
        <f t="shared" si="4"/>
        <v>-58808724</v>
      </c>
      <c r="G40" s="45">
        <f t="shared" si="4"/>
        <v>0</v>
      </c>
      <c r="H40" s="45">
        <f t="shared" si="4"/>
        <v>7875000</v>
      </c>
      <c r="I40" s="45">
        <f t="shared" si="4"/>
        <v>7875000</v>
      </c>
      <c r="J40" s="45">
        <f>+I40</f>
        <v>7875000</v>
      </c>
      <c r="K40" s="45">
        <f t="shared" si="4"/>
        <v>7875000</v>
      </c>
      <c r="L40" s="45">
        <f t="shared" si="4"/>
        <v>7875000</v>
      </c>
      <c r="M40" s="45">
        <f t="shared" si="4"/>
        <v>7875000</v>
      </c>
      <c r="N40" s="45">
        <f>+M40</f>
        <v>7875000</v>
      </c>
      <c r="O40" s="45">
        <f t="shared" si="4"/>
        <v>7875000</v>
      </c>
      <c r="P40" s="45">
        <f t="shared" si="4"/>
        <v>7875000</v>
      </c>
      <c r="Q40" s="45">
        <f t="shared" si="4"/>
        <v>7875000</v>
      </c>
      <c r="R40" s="45">
        <f>+Q40</f>
        <v>7875000</v>
      </c>
      <c r="S40" s="45">
        <f t="shared" si="4"/>
        <v>7875000</v>
      </c>
      <c r="T40" s="45">
        <f t="shared" si="4"/>
        <v>7875000</v>
      </c>
      <c r="U40" s="45">
        <f t="shared" si="4"/>
        <v>7875000</v>
      </c>
      <c r="V40" s="45">
        <f>+U40</f>
        <v>7875000</v>
      </c>
      <c r="W40" s="45">
        <f>+V40</f>
        <v>7875000</v>
      </c>
      <c r="X40" s="45">
        <f t="shared" si="4"/>
        <v>-14702184</v>
      </c>
      <c r="Y40" s="45">
        <f t="shared" si="4"/>
        <v>22577184</v>
      </c>
      <c r="Z40" s="46">
        <f>+IF(X40&lt;&gt;0,+(Y40/X40)*100,0)</f>
        <v>-153.56347057008674</v>
      </c>
      <c r="AA40" s="47">
        <f t="shared" si="4"/>
        <v>-58808724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3660000</v>
      </c>
      <c r="F8" s="20">
        <v>3660000</v>
      </c>
      <c r="G8" s="20"/>
      <c r="H8" s="20">
        <v>1647000</v>
      </c>
      <c r="I8" s="20"/>
      <c r="J8" s="20">
        <v>1647000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1647000</v>
      </c>
      <c r="X8" s="20">
        <v>915000</v>
      </c>
      <c r="Y8" s="20">
        <v>732000</v>
      </c>
      <c r="Z8" s="21">
        <v>80</v>
      </c>
      <c r="AA8" s="22">
        <v>3660000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-31891514</v>
      </c>
      <c r="D14" s="18"/>
      <c r="E14" s="19">
        <v>-12859992</v>
      </c>
      <c r="F14" s="20">
        <v>-12859992</v>
      </c>
      <c r="G14" s="20">
        <v>-2287208</v>
      </c>
      <c r="H14" s="20">
        <v>-629664</v>
      </c>
      <c r="I14" s="20">
        <v>-824211</v>
      </c>
      <c r="J14" s="20">
        <v>-3741083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-3741083</v>
      </c>
      <c r="X14" s="20">
        <v>-3214998</v>
      </c>
      <c r="Y14" s="20">
        <v>-526085</v>
      </c>
      <c r="Z14" s="21">
        <v>16.363462745544478</v>
      </c>
      <c r="AA14" s="22">
        <v>-12859992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-150000</v>
      </c>
      <c r="F15" s="20">
        <v>-150000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-37500</v>
      </c>
      <c r="Y15" s="20">
        <v>37500</v>
      </c>
      <c r="Z15" s="21">
        <v>-100</v>
      </c>
      <c r="AA15" s="22">
        <v>-150000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-31891514</v>
      </c>
      <c r="D17" s="26">
        <f>SUM(D6:D16)</f>
        <v>0</v>
      </c>
      <c r="E17" s="27">
        <f t="shared" si="0"/>
        <v>-9349992</v>
      </c>
      <c r="F17" s="28">
        <f t="shared" si="0"/>
        <v>-9349992</v>
      </c>
      <c r="G17" s="28">
        <f t="shared" si="0"/>
        <v>-2287208</v>
      </c>
      <c r="H17" s="28">
        <f t="shared" si="0"/>
        <v>1017336</v>
      </c>
      <c r="I17" s="28">
        <f t="shared" si="0"/>
        <v>-824211</v>
      </c>
      <c r="J17" s="28">
        <f t="shared" si="0"/>
        <v>-2094083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-2094083</v>
      </c>
      <c r="X17" s="28">
        <f t="shared" si="0"/>
        <v>-2337498</v>
      </c>
      <c r="Y17" s="28">
        <f t="shared" si="0"/>
        <v>243415</v>
      </c>
      <c r="Z17" s="29">
        <f>+IF(X17&lt;&gt;0,+(Y17/X17)*100,0)</f>
        <v>-10.413484845762435</v>
      </c>
      <c r="AA17" s="30">
        <f>SUM(AA6:AA16)</f>
        <v>-9349992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-11490800</v>
      </c>
      <c r="D26" s="18"/>
      <c r="E26" s="19">
        <v>-13000008</v>
      </c>
      <c r="F26" s="20">
        <v>-13000008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-3250002</v>
      </c>
      <c r="Y26" s="20">
        <v>3250002</v>
      </c>
      <c r="Z26" s="21">
        <v>-100</v>
      </c>
      <c r="AA26" s="22">
        <v>-13000008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-11490800</v>
      </c>
      <c r="D27" s="26">
        <f>SUM(D21:D26)</f>
        <v>0</v>
      </c>
      <c r="E27" s="27">
        <f t="shared" si="1"/>
        <v>-13000008</v>
      </c>
      <c r="F27" s="28">
        <f t="shared" si="1"/>
        <v>-13000008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-3250002</v>
      </c>
      <c r="Y27" s="28">
        <f t="shared" si="1"/>
        <v>3250002</v>
      </c>
      <c r="Z27" s="29">
        <f>+IF(X27&lt;&gt;0,+(Y27/X27)*100,0)</f>
        <v>-100</v>
      </c>
      <c r="AA27" s="30">
        <f>SUM(AA21:AA26)</f>
        <v>-13000008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-43382314</v>
      </c>
      <c r="D38" s="32">
        <f>+D17+D27+D36</f>
        <v>0</v>
      </c>
      <c r="E38" s="33">
        <f t="shared" si="3"/>
        <v>-22350000</v>
      </c>
      <c r="F38" s="2">
        <f t="shared" si="3"/>
        <v>-22350000</v>
      </c>
      <c r="G38" s="2">
        <f t="shared" si="3"/>
        <v>-2287208</v>
      </c>
      <c r="H38" s="2">
        <f t="shared" si="3"/>
        <v>1017336</v>
      </c>
      <c r="I38" s="2">
        <f t="shared" si="3"/>
        <v>-824211</v>
      </c>
      <c r="J38" s="2">
        <f t="shared" si="3"/>
        <v>-2094083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-2094083</v>
      </c>
      <c r="X38" s="2">
        <f t="shared" si="3"/>
        <v>-5587500</v>
      </c>
      <c r="Y38" s="2">
        <f t="shared" si="3"/>
        <v>3493417</v>
      </c>
      <c r="Z38" s="34">
        <f>+IF(X38&lt;&gt;0,+(Y38/X38)*100,0)</f>
        <v>-62.522004474272933</v>
      </c>
      <c r="AA38" s="35">
        <f>+AA17+AA27+AA36</f>
        <v>-22350000</v>
      </c>
    </row>
    <row r="39" spans="1:27" x14ac:dyDescent="0.25">
      <c r="A39" s="23" t="s">
        <v>60</v>
      </c>
      <c r="B39" s="17"/>
      <c r="C39" s="32">
        <v>-99243905</v>
      </c>
      <c r="D39" s="32"/>
      <c r="E39" s="33"/>
      <c r="F39" s="2"/>
      <c r="G39" s="2">
        <v>-142253837</v>
      </c>
      <c r="H39" s="2">
        <f>+G40+H60</f>
        <v>-144541045</v>
      </c>
      <c r="I39" s="2">
        <f>+H40+I60</f>
        <v>-143523709</v>
      </c>
      <c r="J39" s="2">
        <f>+G39</f>
        <v>-142253837</v>
      </c>
      <c r="K39" s="2">
        <f>+I40+K60</f>
        <v>-144347920</v>
      </c>
      <c r="L39" s="2">
        <f>+K40+L60</f>
        <v>-144347920</v>
      </c>
      <c r="M39" s="2">
        <f>+L40+M60</f>
        <v>-144347920</v>
      </c>
      <c r="N39" s="2">
        <f>+K39</f>
        <v>-144347920</v>
      </c>
      <c r="O39" s="2">
        <f>+M40+O60</f>
        <v>-144347920</v>
      </c>
      <c r="P39" s="2">
        <f>+O40+P60</f>
        <v>-144347920</v>
      </c>
      <c r="Q39" s="2">
        <f>+P40+Q60</f>
        <v>-144347920</v>
      </c>
      <c r="R39" s="2">
        <f>+O39</f>
        <v>-144347920</v>
      </c>
      <c r="S39" s="2">
        <f>+Q40+S60</f>
        <v>-144347920</v>
      </c>
      <c r="T39" s="2">
        <f>+S40+T60</f>
        <v>-144347920</v>
      </c>
      <c r="U39" s="2">
        <f>+T40+U60</f>
        <v>-144347920</v>
      </c>
      <c r="V39" s="2">
        <f>+S39</f>
        <v>-144347920</v>
      </c>
      <c r="W39" s="2">
        <f>+G39</f>
        <v>-142253837</v>
      </c>
      <c r="X39" s="2"/>
      <c r="Y39" s="2">
        <f>+W39-X39</f>
        <v>-142253837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-142626219</v>
      </c>
      <c r="D40" s="43">
        <f t="shared" ref="D40:AA40" si="4">+D38+D39</f>
        <v>0</v>
      </c>
      <c r="E40" s="44">
        <f t="shared" si="4"/>
        <v>-22350000</v>
      </c>
      <c r="F40" s="45">
        <f t="shared" si="4"/>
        <v>-22350000</v>
      </c>
      <c r="G40" s="45">
        <f t="shared" si="4"/>
        <v>-144541045</v>
      </c>
      <c r="H40" s="45">
        <f t="shared" si="4"/>
        <v>-143523709</v>
      </c>
      <c r="I40" s="45">
        <f t="shared" si="4"/>
        <v>-144347920</v>
      </c>
      <c r="J40" s="45">
        <f>+I40</f>
        <v>-144347920</v>
      </c>
      <c r="K40" s="45">
        <f t="shared" si="4"/>
        <v>-144347920</v>
      </c>
      <c r="L40" s="45">
        <f t="shared" si="4"/>
        <v>-144347920</v>
      </c>
      <c r="M40" s="45">
        <f t="shared" si="4"/>
        <v>-144347920</v>
      </c>
      <c r="N40" s="45">
        <f>+M40</f>
        <v>-144347920</v>
      </c>
      <c r="O40" s="45">
        <f t="shared" si="4"/>
        <v>-144347920</v>
      </c>
      <c r="P40" s="45">
        <f t="shared" si="4"/>
        <v>-144347920</v>
      </c>
      <c r="Q40" s="45">
        <f t="shared" si="4"/>
        <v>-144347920</v>
      </c>
      <c r="R40" s="45">
        <f>+Q40</f>
        <v>-144347920</v>
      </c>
      <c r="S40" s="45">
        <f t="shared" si="4"/>
        <v>-144347920</v>
      </c>
      <c r="T40" s="45">
        <f t="shared" si="4"/>
        <v>-144347920</v>
      </c>
      <c r="U40" s="45">
        <f t="shared" si="4"/>
        <v>-144347920</v>
      </c>
      <c r="V40" s="45">
        <f>+U40</f>
        <v>-144347920</v>
      </c>
      <c r="W40" s="45">
        <f>+V40</f>
        <v>-144347920</v>
      </c>
      <c r="X40" s="45">
        <f t="shared" si="4"/>
        <v>-5587500</v>
      </c>
      <c r="Y40" s="45">
        <f t="shared" si="4"/>
        <v>-138760420</v>
      </c>
      <c r="Z40" s="46">
        <f>+IF(X40&lt;&gt;0,+(Y40/X40)*100,0)</f>
        <v>2483.4079642058164</v>
      </c>
      <c r="AA40" s="47">
        <f t="shared" si="4"/>
        <v>-22350000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-142253837</v>
      </c>
      <c r="J60">
        <v>-142253837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-1965801</v>
      </c>
      <c r="D9" s="18"/>
      <c r="E9" s="19">
        <v>40810000</v>
      </c>
      <c r="F9" s="20">
        <v>40810000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10202499</v>
      </c>
      <c r="Y9" s="20">
        <v>-10202499</v>
      </c>
      <c r="Z9" s="21">
        <v>-100</v>
      </c>
      <c r="AA9" s="22">
        <v>40810000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-16491133</v>
      </c>
      <c r="D14" s="18"/>
      <c r="E14" s="19">
        <v>-48936704</v>
      </c>
      <c r="F14" s="20">
        <v>-48936704</v>
      </c>
      <c r="G14" s="20">
        <v>-524823</v>
      </c>
      <c r="H14" s="20">
        <v>-6230779</v>
      </c>
      <c r="I14" s="20">
        <v>-6523865</v>
      </c>
      <c r="J14" s="20">
        <v>-13279467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-13279467</v>
      </c>
      <c r="X14" s="20">
        <v>-12234183</v>
      </c>
      <c r="Y14" s="20">
        <v>-1045284</v>
      </c>
      <c r="Z14" s="21">
        <v>8.5439624370503537</v>
      </c>
      <c r="AA14" s="22">
        <v>-48936704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-293812</v>
      </c>
      <c r="D16" s="18"/>
      <c r="E16" s="19">
        <v>-619867</v>
      </c>
      <c r="F16" s="20">
        <v>-619867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-154968</v>
      </c>
      <c r="Y16" s="20">
        <v>154968</v>
      </c>
      <c r="Z16" s="21">
        <v>-100</v>
      </c>
      <c r="AA16" s="22">
        <v>-619867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-18750746</v>
      </c>
      <c r="D17" s="26">
        <f>SUM(D6:D16)</f>
        <v>0</v>
      </c>
      <c r="E17" s="27">
        <f t="shared" si="0"/>
        <v>-8746571</v>
      </c>
      <c r="F17" s="28">
        <f t="shared" si="0"/>
        <v>-8746571</v>
      </c>
      <c r="G17" s="28">
        <f t="shared" si="0"/>
        <v>-524823</v>
      </c>
      <c r="H17" s="28">
        <f t="shared" si="0"/>
        <v>-6230779</v>
      </c>
      <c r="I17" s="28">
        <f t="shared" si="0"/>
        <v>-6523865</v>
      </c>
      <c r="J17" s="28">
        <f t="shared" si="0"/>
        <v>-13279467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-13279467</v>
      </c>
      <c r="X17" s="28">
        <f t="shared" si="0"/>
        <v>-2186652</v>
      </c>
      <c r="Y17" s="28">
        <f t="shared" si="0"/>
        <v>-11092815</v>
      </c>
      <c r="Z17" s="29">
        <f>+IF(X17&lt;&gt;0,+(Y17/X17)*100,0)</f>
        <v>507.29677150273568</v>
      </c>
      <c r="AA17" s="30">
        <f>SUM(AA6:AA16)</f>
        <v>-8746571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-1033331</v>
      </c>
      <c r="D26" s="18"/>
      <c r="E26" s="19">
        <v>-4196000</v>
      </c>
      <c r="F26" s="20">
        <v>-4196000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-1049001</v>
      </c>
      <c r="Y26" s="20">
        <v>1049001</v>
      </c>
      <c r="Z26" s="21">
        <v>-100</v>
      </c>
      <c r="AA26" s="22">
        <v>-4196000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-1033331</v>
      </c>
      <c r="D27" s="26">
        <f>SUM(D21:D26)</f>
        <v>0</v>
      </c>
      <c r="E27" s="27">
        <f t="shared" si="1"/>
        <v>-4196000</v>
      </c>
      <c r="F27" s="28">
        <f t="shared" si="1"/>
        <v>-4196000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-1049001</v>
      </c>
      <c r="Y27" s="28">
        <f t="shared" si="1"/>
        <v>1049001</v>
      </c>
      <c r="Z27" s="29">
        <f>+IF(X27&lt;&gt;0,+(Y27/X27)*100,0)</f>
        <v>-100</v>
      </c>
      <c r="AA27" s="30">
        <f>SUM(AA21:AA26)</f>
        <v>-4196000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-19784077</v>
      </c>
      <c r="D38" s="32">
        <f>+D17+D27+D36</f>
        <v>0</v>
      </c>
      <c r="E38" s="33">
        <f t="shared" si="3"/>
        <v>-12942571</v>
      </c>
      <c r="F38" s="2">
        <f t="shared" si="3"/>
        <v>-12942571</v>
      </c>
      <c r="G38" s="2">
        <f t="shared" si="3"/>
        <v>-524823</v>
      </c>
      <c r="H38" s="2">
        <f t="shared" si="3"/>
        <v>-6230779</v>
      </c>
      <c r="I38" s="2">
        <f t="shared" si="3"/>
        <v>-6523865</v>
      </c>
      <c r="J38" s="2">
        <f t="shared" si="3"/>
        <v>-13279467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-13279467</v>
      </c>
      <c r="X38" s="2">
        <f t="shared" si="3"/>
        <v>-3235653</v>
      </c>
      <c r="Y38" s="2">
        <f t="shared" si="3"/>
        <v>-10043814</v>
      </c>
      <c r="Z38" s="34">
        <f>+IF(X38&lt;&gt;0,+(Y38/X38)*100,0)</f>
        <v>310.41072698463029</v>
      </c>
      <c r="AA38" s="35">
        <f>+AA17+AA27+AA36</f>
        <v>-12942571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-524823</v>
      </c>
      <c r="I39" s="2">
        <f>+H40+I60</f>
        <v>-6755602</v>
      </c>
      <c r="J39" s="2">
        <f>+G39</f>
        <v>0</v>
      </c>
      <c r="K39" s="2">
        <f>+I40+K60</f>
        <v>-13279467</v>
      </c>
      <c r="L39" s="2">
        <f>+K40+L60</f>
        <v>-13279467</v>
      </c>
      <c r="M39" s="2">
        <f>+L40+M60</f>
        <v>-13279467</v>
      </c>
      <c r="N39" s="2">
        <f>+K39</f>
        <v>-13279467</v>
      </c>
      <c r="O39" s="2">
        <f>+M40+O60</f>
        <v>-13279467</v>
      </c>
      <c r="P39" s="2">
        <f>+O40+P60</f>
        <v>-13279467</v>
      </c>
      <c r="Q39" s="2">
        <f>+P40+Q60</f>
        <v>-13279467</v>
      </c>
      <c r="R39" s="2">
        <f>+O39</f>
        <v>-13279467</v>
      </c>
      <c r="S39" s="2">
        <f>+Q40+S60</f>
        <v>-13279467</v>
      </c>
      <c r="T39" s="2">
        <f>+S40+T60</f>
        <v>-13279467</v>
      </c>
      <c r="U39" s="2">
        <f>+T40+U60</f>
        <v>-13279467</v>
      </c>
      <c r="V39" s="2">
        <f>+S39</f>
        <v>-13279467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-19784077</v>
      </c>
      <c r="D40" s="43">
        <f t="shared" ref="D40:AA40" si="4">+D38+D39</f>
        <v>0</v>
      </c>
      <c r="E40" s="44">
        <f t="shared" si="4"/>
        <v>-12942571</v>
      </c>
      <c r="F40" s="45">
        <f t="shared" si="4"/>
        <v>-12942571</v>
      </c>
      <c r="G40" s="45">
        <f t="shared" si="4"/>
        <v>-524823</v>
      </c>
      <c r="H40" s="45">
        <f t="shared" si="4"/>
        <v>-6755602</v>
      </c>
      <c r="I40" s="45">
        <f t="shared" si="4"/>
        <v>-13279467</v>
      </c>
      <c r="J40" s="45">
        <f>+I40</f>
        <v>-13279467</v>
      </c>
      <c r="K40" s="45">
        <f t="shared" si="4"/>
        <v>-13279467</v>
      </c>
      <c r="L40" s="45">
        <f t="shared" si="4"/>
        <v>-13279467</v>
      </c>
      <c r="M40" s="45">
        <f t="shared" si="4"/>
        <v>-13279467</v>
      </c>
      <c r="N40" s="45">
        <f>+M40</f>
        <v>-13279467</v>
      </c>
      <c r="O40" s="45">
        <f t="shared" si="4"/>
        <v>-13279467</v>
      </c>
      <c r="P40" s="45">
        <f t="shared" si="4"/>
        <v>-13279467</v>
      </c>
      <c r="Q40" s="45">
        <f t="shared" si="4"/>
        <v>-13279467</v>
      </c>
      <c r="R40" s="45">
        <f>+Q40</f>
        <v>-13279467</v>
      </c>
      <c r="S40" s="45">
        <f t="shared" si="4"/>
        <v>-13279467</v>
      </c>
      <c r="T40" s="45">
        <f t="shared" si="4"/>
        <v>-13279467</v>
      </c>
      <c r="U40" s="45">
        <f t="shared" si="4"/>
        <v>-13279467</v>
      </c>
      <c r="V40" s="45">
        <f>+U40</f>
        <v>-13279467</v>
      </c>
      <c r="W40" s="45">
        <f>+V40</f>
        <v>-13279467</v>
      </c>
      <c r="X40" s="45">
        <f t="shared" si="4"/>
        <v>-3235653</v>
      </c>
      <c r="Y40" s="45">
        <f t="shared" si="4"/>
        <v>-10043814</v>
      </c>
      <c r="Z40" s="46">
        <f>+IF(X40&lt;&gt;0,+(Y40/X40)*100,0)</f>
        <v>310.41072698463029</v>
      </c>
      <c r="AA40" s="47">
        <f t="shared" si="4"/>
        <v>-12942571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19400000</v>
      </c>
      <c r="F10" s="20">
        <v>19400000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4850001</v>
      </c>
      <c r="Y10" s="20">
        <v>-4850001</v>
      </c>
      <c r="Z10" s="21">
        <v>-100</v>
      </c>
      <c r="AA10" s="22">
        <v>19400000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19400000</v>
      </c>
      <c r="F17" s="28">
        <f t="shared" si="0"/>
        <v>19400000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4850001</v>
      </c>
      <c r="Y17" s="28">
        <f t="shared" si="0"/>
        <v>-4850001</v>
      </c>
      <c r="Z17" s="29">
        <f>+IF(X17&lt;&gt;0,+(Y17/X17)*100,0)</f>
        <v>-100</v>
      </c>
      <c r="AA17" s="30">
        <f>SUM(AA6:AA16)</f>
        <v>19400000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-100007266</v>
      </c>
      <c r="D26" s="18"/>
      <c r="E26" s="19">
        <v>-19400000</v>
      </c>
      <c r="F26" s="20">
        <v>-19400000</v>
      </c>
      <c r="G26" s="20"/>
      <c r="H26" s="20">
        <v>-7384846</v>
      </c>
      <c r="I26" s="20"/>
      <c r="J26" s="20">
        <v>-7384846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-7384846</v>
      </c>
      <c r="X26" s="20">
        <v>-4850001</v>
      </c>
      <c r="Y26" s="20">
        <v>-2534845</v>
      </c>
      <c r="Z26" s="21">
        <v>52.264834584570188</v>
      </c>
      <c r="AA26" s="22">
        <v>-19400000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-100007266</v>
      </c>
      <c r="D27" s="26">
        <f>SUM(D21:D26)</f>
        <v>0</v>
      </c>
      <c r="E27" s="27">
        <f t="shared" si="1"/>
        <v>-19400000</v>
      </c>
      <c r="F27" s="28">
        <f t="shared" si="1"/>
        <v>-19400000</v>
      </c>
      <c r="G27" s="28">
        <f t="shared" si="1"/>
        <v>0</v>
      </c>
      <c r="H27" s="28">
        <f t="shared" si="1"/>
        <v>-7384846</v>
      </c>
      <c r="I27" s="28">
        <f t="shared" si="1"/>
        <v>0</v>
      </c>
      <c r="J27" s="28">
        <f t="shared" si="1"/>
        <v>-7384846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-7384846</v>
      </c>
      <c r="X27" s="28">
        <f t="shared" si="1"/>
        <v>-4850001</v>
      </c>
      <c r="Y27" s="28">
        <f t="shared" si="1"/>
        <v>-2534845</v>
      </c>
      <c r="Z27" s="29">
        <f>+IF(X27&lt;&gt;0,+(Y27/X27)*100,0)</f>
        <v>52.264834584570188</v>
      </c>
      <c r="AA27" s="30">
        <f>SUM(AA21:AA26)</f>
        <v>-19400000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-100007266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-7384846</v>
      </c>
      <c r="I38" s="2">
        <f t="shared" si="3"/>
        <v>0</v>
      </c>
      <c r="J38" s="2">
        <f t="shared" si="3"/>
        <v>-7384846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-7384846</v>
      </c>
      <c r="X38" s="2">
        <f t="shared" si="3"/>
        <v>0</v>
      </c>
      <c r="Y38" s="2">
        <f t="shared" si="3"/>
        <v>-7384846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-7384846</v>
      </c>
      <c r="J39" s="2">
        <f>+G39</f>
        <v>0</v>
      </c>
      <c r="K39" s="2">
        <f>+I40+K60</f>
        <v>-7384846</v>
      </c>
      <c r="L39" s="2">
        <f>+K40+L60</f>
        <v>-7384846</v>
      </c>
      <c r="M39" s="2">
        <f>+L40+M60</f>
        <v>-7384846</v>
      </c>
      <c r="N39" s="2">
        <f>+K39</f>
        <v>-7384846</v>
      </c>
      <c r="O39" s="2">
        <f>+M40+O60</f>
        <v>-7384846</v>
      </c>
      <c r="P39" s="2">
        <f>+O40+P60</f>
        <v>-7384846</v>
      </c>
      <c r="Q39" s="2">
        <f>+P40+Q60</f>
        <v>-7384846</v>
      </c>
      <c r="R39" s="2">
        <f>+O39</f>
        <v>-7384846</v>
      </c>
      <c r="S39" s="2">
        <f>+Q40+S60</f>
        <v>-7384846</v>
      </c>
      <c r="T39" s="2">
        <f>+S40+T60</f>
        <v>-7384846</v>
      </c>
      <c r="U39" s="2">
        <f>+T40+U60</f>
        <v>-7384846</v>
      </c>
      <c r="V39" s="2">
        <f>+S39</f>
        <v>-7384846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-100007266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-7384846</v>
      </c>
      <c r="I40" s="45">
        <f t="shared" si="4"/>
        <v>-7384846</v>
      </c>
      <c r="J40" s="45">
        <f>+I40</f>
        <v>-7384846</v>
      </c>
      <c r="K40" s="45">
        <f t="shared" si="4"/>
        <v>-7384846</v>
      </c>
      <c r="L40" s="45">
        <f t="shared" si="4"/>
        <v>-7384846</v>
      </c>
      <c r="M40" s="45">
        <f t="shared" si="4"/>
        <v>-7384846</v>
      </c>
      <c r="N40" s="45">
        <f>+M40</f>
        <v>-7384846</v>
      </c>
      <c r="O40" s="45">
        <f t="shared" si="4"/>
        <v>-7384846</v>
      </c>
      <c r="P40" s="45">
        <f t="shared" si="4"/>
        <v>-7384846</v>
      </c>
      <c r="Q40" s="45">
        <f t="shared" si="4"/>
        <v>-7384846</v>
      </c>
      <c r="R40" s="45">
        <f>+Q40</f>
        <v>-7384846</v>
      </c>
      <c r="S40" s="45">
        <f t="shared" si="4"/>
        <v>-7384846</v>
      </c>
      <c r="T40" s="45">
        <f t="shared" si="4"/>
        <v>-7384846</v>
      </c>
      <c r="U40" s="45">
        <f t="shared" si="4"/>
        <v>-7384846</v>
      </c>
      <c r="V40" s="45">
        <f>+U40</f>
        <v>-7384846</v>
      </c>
      <c r="W40" s="45">
        <f>+V40</f>
        <v>-7384846</v>
      </c>
      <c r="X40" s="45">
        <f t="shared" si="4"/>
        <v>0</v>
      </c>
      <c r="Y40" s="45">
        <f t="shared" si="4"/>
        <v>-7384846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631703067</v>
      </c>
      <c r="D7" s="18"/>
      <c r="E7" s="19">
        <v>920383192</v>
      </c>
      <c r="F7" s="20">
        <v>920383192</v>
      </c>
      <c r="G7" s="20">
        <v>54758191</v>
      </c>
      <c r="H7" s="20">
        <v>44217002</v>
      </c>
      <c r="I7" s="20">
        <v>36691292</v>
      </c>
      <c r="J7" s="20">
        <v>135666485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135666485</v>
      </c>
      <c r="X7" s="20">
        <v>230095800</v>
      </c>
      <c r="Y7" s="20">
        <v>-94429315</v>
      </c>
      <c r="Z7" s="21">
        <v>-41.039130223150536</v>
      </c>
      <c r="AA7" s="22">
        <v>920383192</v>
      </c>
    </row>
    <row r="8" spans="1:27" x14ac:dyDescent="0.25">
      <c r="A8" s="23" t="s">
        <v>36</v>
      </c>
      <c r="B8" s="17" t="s">
        <v>32</v>
      </c>
      <c r="C8" s="18">
        <v>7024517</v>
      </c>
      <c r="D8" s="18"/>
      <c r="E8" s="19">
        <v>13552494</v>
      </c>
      <c r="F8" s="20">
        <v>13552494</v>
      </c>
      <c r="G8" s="20">
        <v>534368</v>
      </c>
      <c r="H8" s="20">
        <v>492880</v>
      </c>
      <c r="I8" s="20">
        <v>1084306</v>
      </c>
      <c r="J8" s="20">
        <v>2111554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2111554</v>
      </c>
      <c r="X8" s="20">
        <v>3388122</v>
      </c>
      <c r="Y8" s="20">
        <v>-1276568</v>
      </c>
      <c r="Z8" s="21">
        <v>-37.677745960741674</v>
      </c>
      <c r="AA8" s="22">
        <v>13552494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-7475000</v>
      </c>
      <c r="F9" s="20">
        <v>-7475000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-1868751</v>
      </c>
      <c r="Y9" s="20">
        <v>1868751</v>
      </c>
      <c r="Z9" s="21">
        <v>-100</v>
      </c>
      <c r="AA9" s="22">
        <v>-7475000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4480000</v>
      </c>
      <c r="F10" s="20">
        <v>4480000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1119999</v>
      </c>
      <c r="Y10" s="20">
        <v>-1119999</v>
      </c>
      <c r="Z10" s="21">
        <v>-100</v>
      </c>
      <c r="AA10" s="22">
        <v>4480000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-675227381</v>
      </c>
      <c r="D14" s="18"/>
      <c r="E14" s="19">
        <v>-820356853</v>
      </c>
      <c r="F14" s="20">
        <v>-820356853</v>
      </c>
      <c r="G14" s="20">
        <v>9329974</v>
      </c>
      <c r="H14" s="20">
        <v>-106512313</v>
      </c>
      <c r="I14" s="20">
        <v>-75810356</v>
      </c>
      <c r="J14" s="20">
        <v>-172992695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-172992695</v>
      </c>
      <c r="X14" s="20">
        <v>-205089237</v>
      </c>
      <c r="Y14" s="20">
        <v>32096542</v>
      </c>
      <c r="Z14" s="21">
        <v>-15.650037256708893</v>
      </c>
      <c r="AA14" s="22">
        <v>-820356853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-36499797</v>
      </c>
      <c r="D17" s="26">
        <f>SUM(D6:D16)</f>
        <v>0</v>
      </c>
      <c r="E17" s="27">
        <f t="shared" si="0"/>
        <v>110583833</v>
      </c>
      <c r="F17" s="28">
        <f t="shared" si="0"/>
        <v>110583833</v>
      </c>
      <c r="G17" s="28">
        <f t="shared" si="0"/>
        <v>64622533</v>
      </c>
      <c r="H17" s="28">
        <f t="shared" si="0"/>
        <v>-61802431</v>
      </c>
      <c r="I17" s="28">
        <f t="shared" si="0"/>
        <v>-38034758</v>
      </c>
      <c r="J17" s="28">
        <f t="shared" si="0"/>
        <v>-35214656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-35214656</v>
      </c>
      <c r="X17" s="28">
        <f t="shared" si="0"/>
        <v>27645933</v>
      </c>
      <c r="Y17" s="28">
        <f t="shared" si="0"/>
        <v>-62860589</v>
      </c>
      <c r="Z17" s="29">
        <f>+IF(X17&lt;&gt;0,+(Y17/X17)*100,0)</f>
        <v>-227.3773469681779</v>
      </c>
      <c r="AA17" s="30">
        <f>SUM(AA6:AA16)</f>
        <v>110583833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-13279601</v>
      </c>
      <c r="D26" s="18"/>
      <c r="E26" s="19">
        <v>-24274200</v>
      </c>
      <c r="F26" s="20">
        <v>-24274200</v>
      </c>
      <c r="G26" s="20"/>
      <c r="H26" s="20">
        <v>-4590958</v>
      </c>
      <c r="I26" s="20">
        <v>-1015348</v>
      </c>
      <c r="J26" s="20">
        <v>-5606306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-5606306</v>
      </c>
      <c r="X26" s="20">
        <v>-6068547</v>
      </c>
      <c r="Y26" s="20">
        <v>462241</v>
      </c>
      <c r="Z26" s="21">
        <v>-7.6169962925227406</v>
      </c>
      <c r="AA26" s="22">
        <v>-24274200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-13279601</v>
      </c>
      <c r="D27" s="26">
        <f>SUM(D21:D26)</f>
        <v>0</v>
      </c>
      <c r="E27" s="27">
        <f t="shared" si="1"/>
        <v>-24274200</v>
      </c>
      <c r="F27" s="28">
        <f t="shared" si="1"/>
        <v>-24274200</v>
      </c>
      <c r="G27" s="28">
        <f t="shared" si="1"/>
        <v>0</v>
      </c>
      <c r="H27" s="28">
        <f t="shared" si="1"/>
        <v>-4590958</v>
      </c>
      <c r="I27" s="28">
        <f t="shared" si="1"/>
        <v>-1015348</v>
      </c>
      <c r="J27" s="28">
        <f t="shared" si="1"/>
        <v>-5606306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-5606306</v>
      </c>
      <c r="X27" s="28">
        <f t="shared" si="1"/>
        <v>-6068547</v>
      </c>
      <c r="Y27" s="28">
        <f t="shared" si="1"/>
        <v>462241</v>
      </c>
      <c r="Z27" s="29">
        <f>+IF(X27&lt;&gt;0,+(Y27/X27)*100,0)</f>
        <v>-7.6169962925227406</v>
      </c>
      <c r="AA27" s="30">
        <f>SUM(AA21:AA26)</f>
        <v>-24274200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-49779398</v>
      </c>
      <c r="D38" s="32">
        <f>+D17+D27+D36</f>
        <v>0</v>
      </c>
      <c r="E38" s="33">
        <f t="shared" si="3"/>
        <v>86309633</v>
      </c>
      <c r="F38" s="2">
        <f t="shared" si="3"/>
        <v>86309633</v>
      </c>
      <c r="G38" s="2">
        <f t="shared" si="3"/>
        <v>64622533</v>
      </c>
      <c r="H38" s="2">
        <f t="shared" si="3"/>
        <v>-66393389</v>
      </c>
      <c r="I38" s="2">
        <f t="shared" si="3"/>
        <v>-39050106</v>
      </c>
      <c r="J38" s="2">
        <f t="shared" si="3"/>
        <v>-40820962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-40820962</v>
      </c>
      <c r="X38" s="2">
        <f t="shared" si="3"/>
        <v>21577386</v>
      </c>
      <c r="Y38" s="2">
        <f t="shared" si="3"/>
        <v>-62398348</v>
      </c>
      <c r="Z38" s="34">
        <f>+IF(X38&lt;&gt;0,+(Y38/X38)*100,0)</f>
        <v>-289.18400032330146</v>
      </c>
      <c r="AA38" s="35">
        <f>+AA17+AA27+AA36</f>
        <v>86309633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64622533</v>
      </c>
      <c r="I39" s="2">
        <f>+H40+I60</f>
        <v>-1770856</v>
      </c>
      <c r="J39" s="2">
        <f>+G39</f>
        <v>0</v>
      </c>
      <c r="K39" s="2">
        <f>+I40+K60</f>
        <v>-40820962</v>
      </c>
      <c r="L39" s="2">
        <f>+K40+L60</f>
        <v>-40820962</v>
      </c>
      <c r="M39" s="2">
        <f>+L40+M60</f>
        <v>-40820962</v>
      </c>
      <c r="N39" s="2">
        <f>+K39</f>
        <v>-40820962</v>
      </c>
      <c r="O39" s="2">
        <f>+M40+O60</f>
        <v>-40820962</v>
      </c>
      <c r="P39" s="2">
        <f>+O40+P60</f>
        <v>-40820962</v>
      </c>
      <c r="Q39" s="2">
        <f>+P40+Q60</f>
        <v>-40820962</v>
      </c>
      <c r="R39" s="2">
        <f>+O39</f>
        <v>-40820962</v>
      </c>
      <c r="S39" s="2">
        <f>+Q40+S60</f>
        <v>-40820962</v>
      </c>
      <c r="T39" s="2">
        <f>+S40+T60</f>
        <v>-40820962</v>
      </c>
      <c r="U39" s="2">
        <f>+T40+U60</f>
        <v>-40820962</v>
      </c>
      <c r="V39" s="2">
        <f>+S39</f>
        <v>-40820962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-49779398</v>
      </c>
      <c r="D40" s="43">
        <f t="shared" ref="D40:AA40" si="4">+D38+D39</f>
        <v>0</v>
      </c>
      <c r="E40" s="44">
        <f t="shared" si="4"/>
        <v>86309633</v>
      </c>
      <c r="F40" s="45">
        <f t="shared" si="4"/>
        <v>86309633</v>
      </c>
      <c r="G40" s="45">
        <f t="shared" si="4"/>
        <v>64622533</v>
      </c>
      <c r="H40" s="45">
        <f t="shared" si="4"/>
        <v>-1770856</v>
      </c>
      <c r="I40" s="45">
        <f t="shared" si="4"/>
        <v>-40820962</v>
      </c>
      <c r="J40" s="45">
        <f>+I40</f>
        <v>-40820962</v>
      </c>
      <c r="K40" s="45">
        <f t="shared" si="4"/>
        <v>-40820962</v>
      </c>
      <c r="L40" s="45">
        <f t="shared" si="4"/>
        <v>-40820962</v>
      </c>
      <c r="M40" s="45">
        <f t="shared" si="4"/>
        <v>-40820962</v>
      </c>
      <c r="N40" s="45">
        <f>+M40</f>
        <v>-40820962</v>
      </c>
      <c r="O40" s="45">
        <f t="shared" si="4"/>
        <v>-40820962</v>
      </c>
      <c r="P40" s="45">
        <f t="shared" si="4"/>
        <v>-40820962</v>
      </c>
      <c r="Q40" s="45">
        <f t="shared" si="4"/>
        <v>-40820962</v>
      </c>
      <c r="R40" s="45">
        <f>+Q40</f>
        <v>-40820962</v>
      </c>
      <c r="S40" s="45">
        <f t="shared" si="4"/>
        <v>-40820962</v>
      </c>
      <c r="T40" s="45">
        <f t="shared" si="4"/>
        <v>-40820962</v>
      </c>
      <c r="U40" s="45">
        <f t="shared" si="4"/>
        <v>-40820962</v>
      </c>
      <c r="V40" s="45">
        <f>+U40</f>
        <v>-40820962</v>
      </c>
      <c r="W40" s="45">
        <f>+V40</f>
        <v>-40820962</v>
      </c>
      <c r="X40" s="45">
        <f t="shared" si="4"/>
        <v>21577386</v>
      </c>
      <c r="Y40" s="45">
        <f t="shared" si="4"/>
        <v>-62398348</v>
      </c>
      <c r="Z40" s="46">
        <f>+IF(X40&lt;&gt;0,+(Y40/X40)*100,0)</f>
        <v>-289.18400032330146</v>
      </c>
      <c r="AA40" s="47">
        <f t="shared" si="4"/>
        <v>86309633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88595931</v>
      </c>
      <c r="D7" s="18"/>
      <c r="E7" s="19">
        <v>77611683</v>
      </c>
      <c r="F7" s="20">
        <v>77611683</v>
      </c>
      <c r="G7" s="20">
        <v>9715089</v>
      </c>
      <c r="H7" s="20">
        <v>7820650</v>
      </c>
      <c r="I7" s="20">
        <v>6912233</v>
      </c>
      <c r="J7" s="20">
        <v>24447972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24447972</v>
      </c>
      <c r="X7" s="20">
        <v>19402920</v>
      </c>
      <c r="Y7" s="20">
        <v>5045052</v>
      </c>
      <c r="Z7" s="21">
        <v>26.00150905121497</v>
      </c>
      <c r="AA7" s="22">
        <v>77611683</v>
      </c>
    </row>
    <row r="8" spans="1:27" x14ac:dyDescent="0.25">
      <c r="A8" s="23" t="s">
        <v>36</v>
      </c>
      <c r="B8" s="17" t="s">
        <v>32</v>
      </c>
      <c r="C8" s="18">
        <v>11827</v>
      </c>
      <c r="D8" s="18"/>
      <c r="E8" s="19">
        <v>20749000</v>
      </c>
      <c r="F8" s="20">
        <v>20749000</v>
      </c>
      <c r="G8" s="20">
        <v>1963</v>
      </c>
      <c r="H8" s="20">
        <v>9248468</v>
      </c>
      <c r="I8" s="20">
        <v>873</v>
      </c>
      <c r="J8" s="20">
        <v>9251304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9251304</v>
      </c>
      <c r="X8" s="20">
        <v>5187252</v>
      </c>
      <c r="Y8" s="20">
        <v>4064052</v>
      </c>
      <c r="Z8" s="21">
        <v>78.346916633315672</v>
      </c>
      <c r="AA8" s="22">
        <v>20749000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26648000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1346571</v>
      </c>
      <c r="D11" s="18"/>
      <c r="E11" s="19">
        <v>2200000</v>
      </c>
      <c r="F11" s="20">
        <v>2200000</v>
      </c>
      <c r="G11" s="20">
        <v>38135</v>
      </c>
      <c r="H11" s="20">
        <v>23869</v>
      </c>
      <c r="I11" s="20">
        <v>17650</v>
      </c>
      <c r="J11" s="20">
        <v>79654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79654</v>
      </c>
      <c r="X11" s="20">
        <v>549999</v>
      </c>
      <c r="Y11" s="20">
        <v>-470345</v>
      </c>
      <c r="Z11" s="21">
        <v>-85.517428213505838</v>
      </c>
      <c r="AA11" s="22">
        <v>2200000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-122852425</v>
      </c>
      <c r="D14" s="18"/>
      <c r="E14" s="19">
        <v>-142991100</v>
      </c>
      <c r="F14" s="20">
        <v>-142991100</v>
      </c>
      <c r="G14" s="20">
        <v>-8205</v>
      </c>
      <c r="H14" s="20">
        <v>-24861947</v>
      </c>
      <c r="I14" s="20">
        <v>-18465910</v>
      </c>
      <c r="J14" s="20">
        <v>-43336062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-43336062</v>
      </c>
      <c r="X14" s="20">
        <v>-35747784</v>
      </c>
      <c r="Y14" s="20">
        <v>-7588278</v>
      </c>
      <c r="Z14" s="21">
        <v>21.227268241298539</v>
      </c>
      <c r="AA14" s="22">
        <v>-142991100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-6250096</v>
      </c>
      <c r="D17" s="26">
        <f>SUM(D6:D16)</f>
        <v>0</v>
      </c>
      <c r="E17" s="27">
        <f t="shared" si="0"/>
        <v>-42430417</v>
      </c>
      <c r="F17" s="28">
        <f t="shared" si="0"/>
        <v>-42430417</v>
      </c>
      <c r="G17" s="28">
        <f t="shared" si="0"/>
        <v>9746982</v>
      </c>
      <c r="H17" s="28">
        <f t="shared" si="0"/>
        <v>-7768960</v>
      </c>
      <c r="I17" s="28">
        <f t="shared" si="0"/>
        <v>-11535154</v>
      </c>
      <c r="J17" s="28">
        <f t="shared" si="0"/>
        <v>-9557132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-9557132</v>
      </c>
      <c r="X17" s="28">
        <f t="shared" si="0"/>
        <v>-10607613</v>
      </c>
      <c r="Y17" s="28">
        <f t="shared" si="0"/>
        <v>1050481</v>
      </c>
      <c r="Z17" s="29">
        <f>+IF(X17&lt;&gt;0,+(Y17/X17)*100,0)</f>
        <v>-9.9030856423589366</v>
      </c>
      <c r="AA17" s="30">
        <f>SUM(AA6:AA16)</f>
        <v>-42430417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-11079884</v>
      </c>
      <c r="D26" s="18"/>
      <c r="E26" s="19">
        <v>-14420000</v>
      </c>
      <c r="F26" s="20">
        <v>-14420000</v>
      </c>
      <c r="G26" s="20"/>
      <c r="H26" s="20">
        <v>-9352239</v>
      </c>
      <c r="I26" s="20">
        <v>-2263603</v>
      </c>
      <c r="J26" s="20">
        <v>-11615842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-11615842</v>
      </c>
      <c r="X26" s="20">
        <v>-3605001</v>
      </c>
      <c r="Y26" s="20">
        <v>-8010841</v>
      </c>
      <c r="Z26" s="21">
        <v>222.21466790161779</v>
      </c>
      <c r="AA26" s="22">
        <v>-14420000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-11079884</v>
      </c>
      <c r="D27" s="26">
        <f>SUM(D21:D26)</f>
        <v>0</v>
      </c>
      <c r="E27" s="27">
        <f t="shared" si="1"/>
        <v>-14420000</v>
      </c>
      <c r="F27" s="28">
        <f t="shared" si="1"/>
        <v>-14420000</v>
      </c>
      <c r="G27" s="28">
        <f t="shared" si="1"/>
        <v>0</v>
      </c>
      <c r="H27" s="28">
        <f t="shared" si="1"/>
        <v>-9352239</v>
      </c>
      <c r="I27" s="28">
        <f t="shared" si="1"/>
        <v>-2263603</v>
      </c>
      <c r="J27" s="28">
        <f t="shared" si="1"/>
        <v>-11615842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-11615842</v>
      </c>
      <c r="X27" s="28">
        <f t="shared" si="1"/>
        <v>-3605001</v>
      </c>
      <c r="Y27" s="28">
        <f t="shared" si="1"/>
        <v>-8010841</v>
      </c>
      <c r="Z27" s="29">
        <f>+IF(X27&lt;&gt;0,+(Y27/X27)*100,0)</f>
        <v>222.21466790161779</v>
      </c>
      <c r="AA27" s="30">
        <f>SUM(AA21:AA26)</f>
        <v>-14420000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-17329980</v>
      </c>
      <c r="D38" s="32">
        <f>+D17+D27+D36</f>
        <v>0</v>
      </c>
      <c r="E38" s="33">
        <f t="shared" si="3"/>
        <v>-56850417</v>
      </c>
      <c r="F38" s="2">
        <f t="shared" si="3"/>
        <v>-56850417</v>
      </c>
      <c r="G38" s="2">
        <f t="shared" si="3"/>
        <v>9746982</v>
      </c>
      <c r="H38" s="2">
        <f t="shared" si="3"/>
        <v>-17121199</v>
      </c>
      <c r="I38" s="2">
        <f t="shared" si="3"/>
        <v>-13798757</v>
      </c>
      <c r="J38" s="2">
        <f t="shared" si="3"/>
        <v>-21172974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-21172974</v>
      </c>
      <c r="X38" s="2">
        <f t="shared" si="3"/>
        <v>-14212614</v>
      </c>
      <c r="Y38" s="2">
        <f t="shared" si="3"/>
        <v>-6960360</v>
      </c>
      <c r="Z38" s="34">
        <f>+IF(X38&lt;&gt;0,+(Y38/X38)*100,0)</f>
        <v>48.973116416163833</v>
      </c>
      <c r="AA38" s="35">
        <f>+AA17+AA27+AA36</f>
        <v>-56850417</v>
      </c>
    </row>
    <row r="39" spans="1:27" x14ac:dyDescent="0.25">
      <c r="A39" s="23" t="s">
        <v>60</v>
      </c>
      <c r="B39" s="17"/>
      <c r="C39" s="32">
        <v>-226080600</v>
      </c>
      <c r="D39" s="32"/>
      <c r="E39" s="33"/>
      <c r="F39" s="2"/>
      <c r="G39" s="2">
        <v>-245151806</v>
      </c>
      <c r="H39" s="2">
        <f>+G40+H60</f>
        <v>-235404824</v>
      </c>
      <c r="I39" s="2">
        <f>+H40+I60</f>
        <v>-252526023</v>
      </c>
      <c r="J39" s="2">
        <f>+G39</f>
        <v>-245151806</v>
      </c>
      <c r="K39" s="2">
        <f>+I40+K60</f>
        <v>-266324780</v>
      </c>
      <c r="L39" s="2">
        <f>+K40+L60</f>
        <v>-266324780</v>
      </c>
      <c r="M39" s="2">
        <f>+L40+M60</f>
        <v>-266324780</v>
      </c>
      <c r="N39" s="2">
        <f>+K39</f>
        <v>-266324780</v>
      </c>
      <c r="O39" s="2">
        <f>+M40+O60</f>
        <v>-266324780</v>
      </c>
      <c r="P39" s="2">
        <f>+O40+P60</f>
        <v>-266324780</v>
      </c>
      <c r="Q39" s="2">
        <f>+P40+Q60</f>
        <v>-266324780</v>
      </c>
      <c r="R39" s="2">
        <f>+O39</f>
        <v>-266324780</v>
      </c>
      <c r="S39" s="2">
        <f>+Q40+S60</f>
        <v>-266324780</v>
      </c>
      <c r="T39" s="2">
        <f>+S40+T60</f>
        <v>-266324780</v>
      </c>
      <c r="U39" s="2">
        <f>+T40+U60</f>
        <v>-266324780</v>
      </c>
      <c r="V39" s="2">
        <f>+S39</f>
        <v>-266324780</v>
      </c>
      <c r="W39" s="2">
        <f>+G39</f>
        <v>-245151806</v>
      </c>
      <c r="X39" s="2"/>
      <c r="Y39" s="2">
        <f>+W39-X39</f>
        <v>-245151806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-243410580</v>
      </c>
      <c r="D40" s="43">
        <f t="shared" ref="D40:AA40" si="4">+D38+D39</f>
        <v>0</v>
      </c>
      <c r="E40" s="44">
        <f t="shared" si="4"/>
        <v>-56850417</v>
      </c>
      <c r="F40" s="45">
        <f t="shared" si="4"/>
        <v>-56850417</v>
      </c>
      <c r="G40" s="45">
        <f t="shared" si="4"/>
        <v>-235404824</v>
      </c>
      <c r="H40" s="45">
        <f t="shared" si="4"/>
        <v>-252526023</v>
      </c>
      <c r="I40" s="45">
        <f t="shared" si="4"/>
        <v>-266324780</v>
      </c>
      <c r="J40" s="45">
        <f>+I40</f>
        <v>-266324780</v>
      </c>
      <c r="K40" s="45">
        <f t="shared" si="4"/>
        <v>-266324780</v>
      </c>
      <c r="L40" s="45">
        <f t="shared" si="4"/>
        <v>-266324780</v>
      </c>
      <c r="M40" s="45">
        <f t="shared" si="4"/>
        <v>-266324780</v>
      </c>
      <c r="N40" s="45">
        <f>+M40</f>
        <v>-266324780</v>
      </c>
      <c r="O40" s="45">
        <f t="shared" si="4"/>
        <v>-266324780</v>
      </c>
      <c r="P40" s="45">
        <f t="shared" si="4"/>
        <v>-266324780</v>
      </c>
      <c r="Q40" s="45">
        <f t="shared" si="4"/>
        <v>-266324780</v>
      </c>
      <c r="R40" s="45">
        <f>+Q40</f>
        <v>-266324780</v>
      </c>
      <c r="S40" s="45">
        <f t="shared" si="4"/>
        <v>-266324780</v>
      </c>
      <c r="T40" s="45">
        <f t="shared" si="4"/>
        <v>-266324780</v>
      </c>
      <c r="U40" s="45">
        <f t="shared" si="4"/>
        <v>-266324780</v>
      </c>
      <c r="V40" s="45">
        <f>+U40</f>
        <v>-266324780</v>
      </c>
      <c r="W40" s="45">
        <f>+V40</f>
        <v>-266324780</v>
      </c>
      <c r="X40" s="45">
        <f t="shared" si="4"/>
        <v>-14212614</v>
      </c>
      <c r="Y40" s="45">
        <f t="shared" si="4"/>
        <v>-252112166</v>
      </c>
      <c r="Z40" s="46">
        <f>+IF(X40&lt;&gt;0,+(Y40/X40)*100,0)</f>
        <v>1773.8620495849673</v>
      </c>
      <c r="AA40" s="47">
        <f t="shared" si="4"/>
        <v>-56850417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-245151806</v>
      </c>
      <c r="J60">
        <v>-245151806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61017607</v>
      </c>
      <c r="D7" s="18"/>
      <c r="E7" s="19">
        <v>62320656</v>
      </c>
      <c r="F7" s="20">
        <v>62320656</v>
      </c>
      <c r="G7" s="20">
        <v>3282081</v>
      </c>
      <c r="H7" s="20">
        <v>4343399</v>
      </c>
      <c r="I7" s="20">
        <v>4246990</v>
      </c>
      <c r="J7" s="20">
        <v>11872470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11872470</v>
      </c>
      <c r="X7" s="20">
        <v>15580164</v>
      </c>
      <c r="Y7" s="20">
        <v>-3707694</v>
      </c>
      <c r="Z7" s="21">
        <v>-23.797528703805686</v>
      </c>
      <c r="AA7" s="22">
        <v>62320656</v>
      </c>
    </row>
    <row r="8" spans="1:27" x14ac:dyDescent="0.25">
      <c r="A8" s="23" t="s">
        <v>36</v>
      </c>
      <c r="B8" s="17" t="s">
        <v>32</v>
      </c>
      <c r="C8" s="18">
        <v>19549500</v>
      </c>
      <c r="D8" s="18"/>
      <c r="E8" s="19">
        <v>22008012</v>
      </c>
      <c r="F8" s="20">
        <v>22008012</v>
      </c>
      <c r="G8" s="20"/>
      <c r="H8" s="20"/>
      <c r="I8" s="20">
        <v>9904000</v>
      </c>
      <c r="J8" s="20">
        <v>9904000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9904000</v>
      </c>
      <c r="X8" s="20">
        <v>5502003</v>
      </c>
      <c r="Y8" s="20">
        <v>4401997</v>
      </c>
      <c r="Z8" s="21">
        <v>80.007171933566738</v>
      </c>
      <c r="AA8" s="22">
        <v>22008012</v>
      </c>
    </row>
    <row r="9" spans="1:27" x14ac:dyDescent="0.25">
      <c r="A9" s="23" t="s">
        <v>37</v>
      </c>
      <c r="B9" s="17" t="s">
        <v>6</v>
      </c>
      <c r="C9" s="18">
        <v>247002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5565500</v>
      </c>
      <c r="D10" s="18"/>
      <c r="E10" s="19"/>
      <c r="F10" s="20"/>
      <c r="G10" s="20"/>
      <c r="H10" s="20">
        <v>9904000</v>
      </c>
      <c r="I10" s="20">
        <v>-9904000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373055</v>
      </c>
      <c r="D11" s="18"/>
      <c r="E11" s="19"/>
      <c r="F11" s="20"/>
      <c r="G11" s="20">
        <v>66585</v>
      </c>
      <c r="H11" s="20">
        <v>56754</v>
      </c>
      <c r="I11" s="20">
        <v>21791</v>
      </c>
      <c r="J11" s="20">
        <v>145130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145130</v>
      </c>
      <c r="X11" s="20"/>
      <c r="Y11" s="20">
        <v>145130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-92364498</v>
      </c>
      <c r="D14" s="18"/>
      <c r="E14" s="19">
        <v>-98913676</v>
      </c>
      <c r="F14" s="20">
        <v>-98913676</v>
      </c>
      <c r="G14" s="20">
        <v>-4269576</v>
      </c>
      <c r="H14" s="20">
        <v>-7924820</v>
      </c>
      <c r="I14" s="20">
        <v>-17831538</v>
      </c>
      <c r="J14" s="20">
        <v>-30025934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-30025934</v>
      </c>
      <c r="X14" s="20">
        <v>-24728418</v>
      </c>
      <c r="Y14" s="20">
        <v>-5297516</v>
      </c>
      <c r="Z14" s="21">
        <v>21.422785719652587</v>
      </c>
      <c r="AA14" s="22">
        <v>-98913676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-52200</v>
      </c>
      <c r="F15" s="20">
        <v>-52200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-13050</v>
      </c>
      <c r="Y15" s="20">
        <v>13050</v>
      </c>
      <c r="Z15" s="21">
        <v>-100</v>
      </c>
      <c r="AA15" s="22">
        <v>-52200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-5611834</v>
      </c>
      <c r="D17" s="26">
        <f>SUM(D6:D16)</f>
        <v>0</v>
      </c>
      <c r="E17" s="27">
        <f t="shared" si="0"/>
        <v>-14637208</v>
      </c>
      <c r="F17" s="28">
        <f t="shared" si="0"/>
        <v>-14637208</v>
      </c>
      <c r="G17" s="28">
        <f t="shared" si="0"/>
        <v>-920910</v>
      </c>
      <c r="H17" s="28">
        <f t="shared" si="0"/>
        <v>6379333</v>
      </c>
      <c r="I17" s="28">
        <f t="shared" si="0"/>
        <v>-13562757</v>
      </c>
      <c r="J17" s="28">
        <f t="shared" si="0"/>
        <v>-8104334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-8104334</v>
      </c>
      <c r="X17" s="28">
        <f t="shared" si="0"/>
        <v>-3659301</v>
      </c>
      <c r="Y17" s="28">
        <f t="shared" si="0"/>
        <v>-4445033</v>
      </c>
      <c r="Z17" s="29">
        <f>+IF(X17&lt;&gt;0,+(Y17/X17)*100,0)</f>
        <v>121.47218826765003</v>
      </c>
      <c r="AA17" s="30">
        <f>SUM(AA6:AA16)</f>
        <v>-14637208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-286363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-8829874</v>
      </c>
      <c r="D26" s="18"/>
      <c r="E26" s="19">
        <v>-2071032</v>
      </c>
      <c r="F26" s="20">
        <v>-2071032</v>
      </c>
      <c r="G26" s="20">
        <v>-754015</v>
      </c>
      <c r="H26" s="20">
        <v>-490050</v>
      </c>
      <c r="I26" s="20"/>
      <c r="J26" s="20">
        <v>-1244065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-1244065</v>
      </c>
      <c r="X26" s="20">
        <v>-517758</v>
      </c>
      <c r="Y26" s="20">
        <v>-726307</v>
      </c>
      <c r="Z26" s="21">
        <v>140.27924242599826</v>
      </c>
      <c r="AA26" s="22">
        <v>-2071032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-9116237</v>
      </c>
      <c r="D27" s="26">
        <f>SUM(D21:D26)</f>
        <v>0</v>
      </c>
      <c r="E27" s="27">
        <f t="shared" si="1"/>
        <v>-2071032</v>
      </c>
      <c r="F27" s="28">
        <f t="shared" si="1"/>
        <v>-2071032</v>
      </c>
      <c r="G27" s="28">
        <f t="shared" si="1"/>
        <v>-754015</v>
      </c>
      <c r="H27" s="28">
        <f t="shared" si="1"/>
        <v>-490050</v>
      </c>
      <c r="I27" s="28">
        <f t="shared" si="1"/>
        <v>0</v>
      </c>
      <c r="J27" s="28">
        <f t="shared" si="1"/>
        <v>-1244065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-1244065</v>
      </c>
      <c r="X27" s="28">
        <f t="shared" si="1"/>
        <v>-517758</v>
      </c>
      <c r="Y27" s="28">
        <f t="shared" si="1"/>
        <v>-726307</v>
      </c>
      <c r="Z27" s="29">
        <f>+IF(X27&lt;&gt;0,+(Y27/X27)*100,0)</f>
        <v>140.27924242599826</v>
      </c>
      <c r="AA27" s="30">
        <f>SUM(AA21:AA26)</f>
        <v>-2071032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-14728071</v>
      </c>
      <c r="D38" s="32">
        <f>+D17+D27+D36</f>
        <v>0</v>
      </c>
      <c r="E38" s="33">
        <f t="shared" si="3"/>
        <v>-16708240</v>
      </c>
      <c r="F38" s="2">
        <f t="shared" si="3"/>
        <v>-16708240</v>
      </c>
      <c r="G38" s="2">
        <f t="shared" si="3"/>
        <v>-1674925</v>
      </c>
      <c r="H38" s="2">
        <f t="shared" si="3"/>
        <v>5889283</v>
      </c>
      <c r="I38" s="2">
        <f t="shared" si="3"/>
        <v>-13562757</v>
      </c>
      <c r="J38" s="2">
        <f t="shared" si="3"/>
        <v>-9348399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-9348399</v>
      </c>
      <c r="X38" s="2">
        <f t="shared" si="3"/>
        <v>-4177059</v>
      </c>
      <c r="Y38" s="2">
        <f t="shared" si="3"/>
        <v>-5171340</v>
      </c>
      <c r="Z38" s="34">
        <f>+IF(X38&lt;&gt;0,+(Y38/X38)*100,0)</f>
        <v>123.80337457526936</v>
      </c>
      <c r="AA38" s="35">
        <f>+AA17+AA27+AA36</f>
        <v>-16708240</v>
      </c>
    </row>
    <row r="39" spans="1:27" x14ac:dyDescent="0.25">
      <c r="A39" s="23" t="s">
        <v>60</v>
      </c>
      <c r="B39" s="17"/>
      <c r="C39" s="32">
        <v>-12907079</v>
      </c>
      <c r="D39" s="32"/>
      <c r="E39" s="33"/>
      <c r="F39" s="2"/>
      <c r="G39" s="2">
        <v>-23014521</v>
      </c>
      <c r="H39" s="2">
        <f>+G40+H60</f>
        <v>-24689446</v>
      </c>
      <c r="I39" s="2">
        <f>+H40+I60</f>
        <v>-18800163</v>
      </c>
      <c r="J39" s="2">
        <f>+G39</f>
        <v>-23014521</v>
      </c>
      <c r="K39" s="2">
        <f>+I40+K60</f>
        <v>-32362920</v>
      </c>
      <c r="L39" s="2">
        <f>+K40+L60</f>
        <v>-32362920</v>
      </c>
      <c r="M39" s="2">
        <f>+L40+M60</f>
        <v>-32362920</v>
      </c>
      <c r="N39" s="2">
        <f>+K39</f>
        <v>-32362920</v>
      </c>
      <c r="O39" s="2">
        <f>+M40+O60</f>
        <v>-32362920</v>
      </c>
      <c r="P39" s="2">
        <f>+O40+P60</f>
        <v>-32362920</v>
      </c>
      <c r="Q39" s="2">
        <f>+P40+Q60</f>
        <v>-32362920</v>
      </c>
      <c r="R39" s="2">
        <f>+O39</f>
        <v>-32362920</v>
      </c>
      <c r="S39" s="2">
        <f>+Q40+S60</f>
        <v>-32362920</v>
      </c>
      <c r="T39" s="2">
        <f>+S40+T60</f>
        <v>-32362920</v>
      </c>
      <c r="U39" s="2">
        <f>+T40+U60</f>
        <v>-32362920</v>
      </c>
      <c r="V39" s="2">
        <f>+S39</f>
        <v>-32362920</v>
      </c>
      <c r="W39" s="2">
        <f>+G39</f>
        <v>-23014521</v>
      </c>
      <c r="X39" s="2"/>
      <c r="Y39" s="2">
        <f>+W39-X39</f>
        <v>-23014521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-27635150</v>
      </c>
      <c r="D40" s="43">
        <f t="shared" ref="D40:AA40" si="4">+D38+D39</f>
        <v>0</v>
      </c>
      <c r="E40" s="44">
        <f t="shared" si="4"/>
        <v>-16708240</v>
      </c>
      <c r="F40" s="45">
        <f t="shared" si="4"/>
        <v>-16708240</v>
      </c>
      <c r="G40" s="45">
        <f t="shared" si="4"/>
        <v>-24689446</v>
      </c>
      <c r="H40" s="45">
        <f t="shared" si="4"/>
        <v>-18800163</v>
      </c>
      <c r="I40" s="45">
        <f t="shared" si="4"/>
        <v>-32362920</v>
      </c>
      <c r="J40" s="45">
        <f>+I40</f>
        <v>-32362920</v>
      </c>
      <c r="K40" s="45">
        <f t="shared" si="4"/>
        <v>-32362920</v>
      </c>
      <c r="L40" s="45">
        <f t="shared" si="4"/>
        <v>-32362920</v>
      </c>
      <c r="M40" s="45">
        <f t="shared" si="4"/>
        <v>-32362920</v>
      </c>
      <c r="N40" s="45">
        <f>+M40</f>
        <v>-32362920</v>
      </c>
      <c r="O40" s="45">
        <f t="shared" si="4"/>
        <v>-32362920</v>
      </c>
      <c r="P40" s="45">
        <f t="shared" si="4"/>
        <v>-32362920</v>
      </c>
      <c r="Q40" s="45">
        <f t="shared" si="4"/>
        <v>-32362920</v>
      </c>
      <c r="R40" s="45">
        <f>+Q40</f>
        <v>-32362920</v>
      </c>
      <c r="S40" s="45">
        <f t="shared" si="4"/>
        <v>-32362920</v>
      </c>
      <c r="T40" s="45">
        <f t="shared" si="4"/>
        <v>-32362920</v>
      </c>
      <c r="U40" s="45">
        <f t="shared" si="4"/>
        <v>-32362920</v>
      </c>
      <c r="V40" s="45">
        <f>+U40</f>
        <v>-32362920</v>
      </c>
      <c r="W40" s="45">
        <f>+V40</f>
        <v>-32362920</v>
      </c>
      <c r="X40" s="45">
        <f t="shared" si="4"/>
        <v>-4177059</v>
      </c>
      <c r="Y40" s="45">
        <f t="shared" si="4"/>
        <v>-28185861</v>
      </c>
      <c r="Z40" s="46">
        <f>+IF(X40&lt;&gt;0,+(Y40/X40)*100,0)</f>
        <v>674.77766055016218</v>
      </c>
      <c r="AA40" s="47">
        <f t="shared" si="4"/>
        <v>-16708240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-23014521</v>
      </c>
      <c r="J60">
        <v>-23014521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9970000</v>
      </c>
      <c r="F8" s="20">
        <v>9970000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2492499</v>
      </c>
      <c r="Y8" s="20">
        <v>-2492499</v>
      </c>
      <c r="Z8" s="21">
        <v>-100</v>
      </c>
      <c r="AA8" s="22">
        <v>9970000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-10359031</v>
      </c>
      <c r="F14" s="20">
        <v>-10359031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-2589756</v>
      </c>
      <c r="Y14" s="20">
        <v>2589756</v>
      </c>
      <c r="Z14" s="21">
        <v>-100</v>
      </c>
      <c r="AA14" s="22">
        <v>-10359031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-389031</v>
      </c>
      <c r="F17" s="28">
        <f t="shared" si="0"/>
        <v>-389031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-97257</v>
      </c>
      <c r="Y17" s="28">
        <f t="shared" si="0"/>
        <v>97257</v>
      </c>
      <c r="Z17" s="29">
        <f>+IF(X17&lt;&gt;0,+(Y17/X17)*100,0)</f>
        <v>-100</v>
      </c>
      <c r="AA17" s="30">
        <f>SUM(AA6:AA16)</f>
        <v>-389031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-389031</v>
      </c>
      <c r="F38" s="2">
        <f t="shared" si="3"/>
        <v>-389031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-97257</v>
      </c>
      <c r="Y38" s="2">
        <f t="shared" si="3"/>
        <v>97257</v>
      </c>
      <c r="Z38" s="34">
        <f>+IF(X38&lt;&gt;0,+(Y38/X38)*100,0)</f>
        <v>-100</v>
      </c>
      <c r="AA38" s="35">
        <f>+AA17+AA27+AA36</f>
        <v>-389031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-389031</v>
      </c>
      <c r="F40" s="45">
        <f t="shared" si="4"/>
        <v>-389031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-97257</v>
      </c>
      <c r="Y40" s="45">
        <f t="shared" si="4"/>
        <v>97257</v>
      </c>
      <c r="Z40" s="46">
        <f>+IF(X40&lt;&gt;0,+(Y40/X40)*100,0)</f>
        <v>-100</v>
      </c>
      <c r="AA40" s="47">
        <f t="shared" si="4"/>
        <v>-389031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-38682135</v>
      </c>
      <c r="D14" s="18"/>
      <c r="E14" s="19"/>
      <c r="F14" s="20"/>
      <c r="G14" s="20">
        <v>-3107245</v>
      </c>
      <c r="H14" s="20">
        <v>2446207</v>
      </c>
      <c r="I14" s="20"/>
      <c r="J14" s="20">
        <v>-661038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-661038</v>
      </c>
      <c r="X14" s="20"/>
      <c r="Y14" s="20">
        <v>-661038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-38682135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-3107245</v>
      </c>
      <c r="H17" s="28">
        <f t="shared" si="0"/>
        <v>2446207</v>
      </c>
      <c r="I17" s="28">
        <f t="shared" si="0"/>
        <v>0</v>
      </c>
      <c r="J17" s="28">
        <f t="shared" si="0"/>
        <v>-661038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-661038</v>
      </c>
      <c r="X17" s="28">
        <f t="shared" si="0"/>
        <v>0</v>
      </c>
      <c r="Y17" s="28">
        <f t="shared" si="0"/>
        <v>-661038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-38682135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-3107245</v>
      </c>
      <c r="H38" s="2">
        <f t="shared" si="3"/>
        <v>2446207</v>
      </c>
      <c r="I38" s="2">
        <f t="shared" si="3"/>
        <v>0</v>
      </c>
      <c r="J38" s="2">
        <f t="shared" si="3"/>
        <v>-661038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-661038</v>
      </c>
      <c r="X38" s="2">
        <f t="shared" si="3"/>
        <v>0</v>
      </c>
      <c r="Y38" s="2">
        <f t="shared" si="3"/>
        <v>-661038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-59741649</v>
      </c>
      <c r="D39" s="32"/>
      <c r="E39" s="33">
        <v>1932673217</v>
      </c>
      <c r="F39" s="2">
        <v>1932673217</v>
      </c>
      <c r="G39" s="2">
        <v>-97895372</v>
      </c>
      <c r="H39" s="2">
        <f>+G40+H60</f>
        <v>-101002617</v>
      </c>
      <c r="I39" s="2">
        <f>+H40+I60</f>
        <v>-98556410</v>
      </c>
      <c r="J39" s="2">
        <f>+G39</f>
        <v>-97895372</v>
      </c>
      <c r="K39" s="2">
        <f>+I40+K60</f>
        <v>-98556410</v>
      </c>
      <c r="L39" s="2">
        <f>+K40+L60</f>
        <v>-98556410</v>
      </c>
      <c r="M39" s="2">
        <f>+L40+M60</f>
        <v>-98556410</v>
      </c>
      <c r="N39" s="2">
        <f>+K39</f>
        <v>-98556410</v>
      </c>
      <c r="O39" s="2">
        <f>+M40+O60</f>
        <v>-98556410</v>
      </c>
      <c r="P39" s="2">
        <f>+O40+P60</f>
        <v>-98556410</v>
      </c>
      <c r="Q39" s="2">
        <f>+P40+Q60</f>
        <v>-98556410</v>
      </c>
      <c r="R39" s="2">
        <f>+O39</f>
        <v>-98556410</v>
      </c>
      <c r="S39" s="2">
        <f>+Q40+S60</f>
        <v>-98556410</v>
      </c>
      <c r="T39" s="2">
        <f>+S40+T60</f>
        <v>-98556410</v>
      </c>
      <c r="U39" s="2">
        <f>+T40+U60</f>
        <v>-98556410</v>
      </c>
      <c r="V39" s="2">
        <f>+S39</f>
        <v>-98556410</v>
      </c>
      <c r="W39" s="2">
        <f>+G39</f>
        <v>-97895372</v>
      </c>
      <c r="X39" s="2">
        <v>1932673217</v>
      </c>
      <c r="Y39" s="2">
        <f>+W39-X39</f>
        <v>-2030568589</v>
      </c>
      <c r="Z39" s="34">
        <f>+IF(X39&lt;&gt;0,+(Y39/X39)*100,0)</f>
        <v>-105.0652832118178</v>
      </c>
      <c r="AA39" s="35">
        <v>1932673217</v>
      </c>
    </row>
    <row r="40" spans="1:27" x14ac:dyDescent="0.25">
      <c r="A40" s="41" t="s">
        <v>62</v>
      </c>
      <c r="B40" s="42" t="s">
        <v>61</v>
      </c>
      <c r="C40" s="43">
        <f>+C38+C39</f>
        <v>-98423784</v>
      </c>
      <c r="D40" s="43">
        <f t="shared" ref="D40:AA40" si="4">+D38+D39</f>
        <v>0</v>
      </c>
      <c r="E40" s="44">
        <f t="shared" si="4"/>
        <v>1932673217</v>
      </c>
      <c r="F40" s="45">
        <f t="shared" si="4"/>
        <v>1932673217</v>
      </c>
      <c r="G40" s="45">
        <f t="shared" si="4"/>
        <v>-101002617</v>
      </c>
      <c r="H40" s="45">
        <f t="shared" si="4"/>
        <v>-98556410</v>
      </c>
      <c r="I40" s="45">
        <f t="shared" si="4"/>
        <v>-98556410</v>
      </c>
      <c r="J40" s="45">
        <f>+I40</f>
        <v>-98556410</v>
      </c>
      <c r="K40" s="45">
        <f t="shared" si="4"/>
        <v>-98556410</v>
      </c>
      <c r="L40" s="45">
        <f t="shared" si="4"/>
        <v>-98556410</v>
      </c>
      <c r="M40" s="45">
        <f t="shared" si="4"/>
        <v>-98556410</v>
      </c>
      <c r="N40" s="45">
        <f>+M40</f>
        <v>-98556410</v>
      </c>
      <c r="O40" s="45">
        <f t="shared" si="4"/>
        <v>-98556410</v>
      </c>
      <c r="P40" s="45">
        <f t="shared" si="4"/>
        <v>-98556410</v>
      </c>
      <c r="Q40" s="45">
        <f t="shared" si="4"/>
        <v>-98556410</v>
      </c>
      <c r="R40" s="45">
        <f>+Q40</f>
        <v>-98556410</v>
      </c>
      <c r="S40" s="45">
        <f t="shared" si="4"/>
        <v>-98556410</v>
      </c>
      <c r="T40" s="45">
        <f t="shared" si="4"/>
        <v>-98556410</v>
      </c>
      <c r="U40" s="45">
        <f t="shared" si="4"/>
        <v>-98556410</v>
      </c>
      <c r="V40" s="45">
        <f>+U40</f>
        <v>-98556410</v>
      </c>
      <c r="W40" s="45">
        <f>+V40</f>
        <v>-98556410</v>
      </c>
      <c r="X40" s="45">
        <f t="shared" si="4"/>
        <v>1932673217</v>
      </c>
      <c r="Y40" s="45">
        <f t="shared" si="4"/>
        <v>-2031229627</v>
      </c>
      <c r="Z40" s="46">
        <f>+IF(X40&lt;&gt;0,+(Y40/X40)*100,0)</f>
        <v>-105.09948651086418</v>
      </c>
      <c r="AA40" s="47">
        <f t="shared" si="4"/>
        <v>1932673217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-97895372</v>
      </c>
      <c r="J60">
        <v>-97895372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229538186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1079434688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4777861531</v>
      </c>
      <c r="D8" s="18"/>
      <c r="E8" s="19"/>
      <c r="F8" s="20"/>
      <c r="G8" s="20">
        <v>384787125</v>
      </c>
      <c r="H8" s="20">
        <v>522967972</v>
      </c>
      <c r="I8" s="20">
        <v>431856914</v>
      </c>
      <c r="J8" s="20">
        <v>1339612011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1339612011</v>
      </c>
      <c r="X8" s="20"/>
      <c r="Y8" s="20">
        <v>1339612011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21646181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115701000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20529467</v>
      </c>
      <c r="D11" s="18"/>
      <c r="E11" s="19"/>
      <c r="F11" s="20"/>
      <c r="G11" s="20">
        <v>361455</v>
      </c>
      <c r="H11" s="20">
        <v>243877</v>
      </c>
      <c r="I11" s="20">
        <v>399596</v>
      </c>
      <c r="J11" s="20">
        <v>1004928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1004928</v>
      </c>
      <c r="X11" s="20"/>
      <c r="Y11" s="20">
        <v>1004928</v>
      </c>
      <c r="Z11" s="21"/>
      <c r="AA11" s="22"/>
    </row>
    <row r="12" spans="1:27" x14ac:dyDescent="0.25">
      <c r="A12" s="23" t="s">
        <v>40</v>
      </c>
      <c r="B12" s="17" t="s">
        <v>32</v>
      </c>
      <c r="C12" s="18">
        <v>1455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-3077250387</v>
      </c>
      <c r="D14" s="18"/>
      <c r="E14" s="19"/>
      <c r="F14" s="20"/>
      <c r="G14" s="20">
        <v>-301449061</v>
      </c>
      <c r="H14" s="20">
        <v>-258799610</v>
      </c>
      <c r="I14" s="20">
        <v>121886866</v>
      </c>
      <c r="J14" s="20">
        <v>-438361805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-438361805</v>
      </c>
      <c r="X14" s="20"/>
      <c r="Y14" s="20">
        <v>-438361805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3167462121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83699519</v>
      </c>
      <c r="H17" s="28">
        <f t="shared" si="0"/>
        <v>264412239</v>
      </c>
      <c r="I17" s="28">
        <f t="shared" si="0"/>
        <v>554143376</v>
      </c>
      <c r="J17" s="28">
        <f t="shared" si="0"/>
        <v>902255134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902255134</v>
      </c>
      <c r="X17" s="28">
        <f t="shared" si="0"/>
        <v>0</v>
      </c>
      <c r="Y17" s="28">
        <f t="shared" si="0"/>
        <v>902255134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-667112029</v>
      </c>
      <c r="D26" s="18"/>
      <c r="E26" s="19"/>
      <c r="F26" s="20"/>
      <c r="G26" s="20">
        <v>-12020609</v>
      </c>
      <c r="H26" s="20">
        <v>3403758</v>
      </c>
      <c r="I26" s="20">
        <v>-95909588</v>
      </c>
      <c r="J26" s="20">
        <v>-104526439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-104526439</v>
      </c>
      <c r="X26" s="20"/>
      <c r="Y26" s="20">
        <v>-104526439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-667112029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-12020609</v>
      </c>
      <c r="H27" s="28">
        <f t="shared" si="1"/>
        <v>3403758</v>
      </c>
      <c r="I27" s="28">
        <f t="shared" si="1"/>
        <v>-95909588</v>
      </c>
      <c r="J27" s="28">
        <f t="shared" si="1"/>
        <v>-104526439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-104526439</v>
      </c>
      <c r="X27" s="28">
        <f t="shared" si="1"/>
        <v>0</v>
      </c>
      <c r="Y27" s="28">
        <f t="shared" si="1"/>
        <v>-104526439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-481518</v>
      </c>
      <c r="H33" s="36">
        <v>425331</v>
      </c>
      <c r="I33" s="36">
        <v>94798</v>
      </c>
      <c r="J33" s="36">
        <v>38611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38611</v>
      </c>
      <c r="X33" s="36"/>
      <c r="Y33" s="20">
        <v>38611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-481518</v>
      </c>
      <c r="H36" s="28">
        <f t="shared" si="2"/>
        <v>425331</v>
      </c>
      <c r="I36" s="28">
        <f t="shared" si="2"/>
        <v>94798</v>
      </c>
      <c r="J36" s="28">
        <f t="shared" si="2"/>
        <v>38611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38611</v>
      </c>
      <c r="X36" s="28">
        <f t="shared" si="2"/>
        <v>0</v>
      </c>
      <c r="Y36" s="28">
        <f t="shared" si="2"/>
        <v>38611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2500350092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71197392</v>
      </c>
      <c r="H38" s="2">
        <f t="shared" si="3"/>
        <v>268241328</v>
      </c>
      <c r="I38" s="2">
        <f t="shared" si="3"/>
        <v>458328586</v>
      </c>
      <c r="J38" s="2">
        <f t="shared" si="3"/>
        <v>797767306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797767306</v>
      </c>
      <c r="X38" s="2">
        <f t="shared" si="3"/>
        <v>0</v>
      </c>
      <c r="Y38" s="2">
        <f t="shared" si="3"/>
        <v>797767306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-653928822</v>
      </c>
      <c r="D39" s="32"/>
      <c r="E39" s="33"/>
      <c r="F39" s="2"/>
      <c r="G39" s="2">
        <v>-1386723745</v>
      </c>
      <c r="H39" s="2">
        <f>+G40+H60</f>
        <v>-1315526353</v>
      </c>
      <c r="I39" s="2">
        <f>+H40+I60</f>
        <v>-1047285025</v>
      </c>
      <c r="J39" s="2">
        <f>+G39</f>
        <v>-1386723745</v>
      </c>
      <c r="K39" s="2">
        <f>+I40+K60</f>
        <v>-588956439</v>
      </c>
      <c r="L39" s="2">
        <f>+K40+L60</f>
        <v>-588956439</v>
      </c>
      <c r="M39" s="2">
        <f>+L40+M60</f>
        <v>-588956439</v>
      </c>
      <c r="N39" s="2">
        <f>+K39</f>
        <v>-588956439</v>
      </c>
      <c r="O39" s="2">
        <f>+M40+O60</f>
        <v>-588956439</v>
      </c>
      <c r="P39" s="2">
        <f>+O40+P60</f>
        <v>-588956439</v>
      </c>
      <c r="Q39" s="2">
        <f>+P40+Q60</f>
        <v>-588956439</v>
      </c>
      <c r="R39" s="2">
        <f>+O39</f>
        <v>-588956439</v>
      </c>
      <c r="S39" s="2">
        <f>+Q40+S60</f>
        <v>-588956439</v>
      </c>
      <c r="T39" s="2">
        <f>+S40+T60</f>
        <v>-588956439</v>
      </c>
      <c r="U39" s="2">
        <f>+T40+U60</f>
        <v>-588956439</v>
      </c>
      <c r="V39" s="2">
        <f>+S39</f>
        <v>-588956439</v>
      </c>
      <c r="W39" s="2">
        <f>+G39</f>
        <v>-1386723745</v>
      </c>
      <c r="X39" s="2"/>
      <c r="Y39" s="2">
        <f>+W39-X39</f>
        <v>-1386723745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1846421270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-1315526353</v>
      </c>
      <c r="H40" s="45">
        <f t="shared" si="4"/>
        <v>-1047285025</v>
      </c>
      <c r="I40" s="45">
        <f t="shared" si="4"/>
        <v>-588956439</v>
      </c>
      <c r="J40" s="45">
        <f>+I40</f>
        <v>-588956439</v>
      </c>
      <c r="K40" s="45">
        <f t="shared" si="4"/>
        <v>-588956439</v>
      </c>
      <c r="L40" s="45">
        <f t="shared" si="4"/>
        <v>-588956439</v>
      </c>
      <c r="M40" s="45">
        <f t="shared" si="4"/>
        <v>-588956439</v>
      </c>
      <c r="N40" s="45">
        <f>+M40</f>
        <v>-588956439</v>
      </c>
      <c r="O40" s="45">
        <f t="shared" si="4"/>
        <v>-588956439</v>
      </c>
      <c r="P40" s="45">
        <f t="shared" si="4"/>
        <v>-588956439</v>
      </c>
      <c r="Q40" s="45">
        <f t="shared" si="4"/>
        <v>-588956439</v>
      </c>
      <c r="R40" s="45">
        <f>+Q40</f>
        <v>-588956439</v>
      </c>
      <c r="S40" s="45">
        <f t="shared" si="4"/>
        <v>-588956439</v>
      </c>
      <c r="T40" s="45">
        <f t="shared" si="4"/>
        <v>-588956439</v>
      </c>
      <c r="U40" s="45">
        <f t="shared" si="4"/>
        <v>-588956439</v>
      </c>
      <c r="V40" s="45">
        <f>+U40</f>
        <v>-588956439</v>
      </c>
      <c r="W40" s="45">
        <f>+V40</f>
        <v>-588956439</v>
      </c>
      <c r="X40" s="45">
        <f t="shared" si="4"/>
        <v>0</v>
      </c>
      <c r="Y40" s="45">
        <f t="shared" si="4"/>
        <v>-588956439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-1386723745</v>
      </c>
      <c r="J60">
        <v>-1386723745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45817088</v>
      </c>
      <c r="F7" s="20">
        <v>45817088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11454270</v>
      </c>
      <c r="Y7" s="20">
        <v>-11454270</v>
      </c>
      <c r="Z7" s="21">
        <v>-100</v>
      </c>
      <c r="AA7" s="22">
        <v>45817088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21901906</v>
      </c>
      <c r="F9" s="20">
        <v>21901906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5475477</v>
      </c>
      <c r="Y9" s="20">
        <v>-5475477</v>
      </c>
      <c r="Z9" s="21">
        <v>-100</v>
      </c>
      <c r="AA9" s="22">
        <v>21901906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4845000</v>
      </c>
      <c r="F10" s="20">
        <v>4845000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1211250</v>
      </c>
      <c r="Y10" s="20">
        <v>-1211250</v>
      </c>
      <c r="Z10" s="21">
        <v>-100</v>
      </c>
      <c r="AA10" s="22">
        <v>4845000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-58886177</v>
      </c>
      <c r="F14" s="20">
        <v>-58886177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-14721546</v>
      </c>
      <c r="Y14" s="20">
        <v>14721546</v>
      </c>
      <c r="Z14" s="21">
        <v>-100</v>
      </c>
      <c r="AA14" s="22">
        <v>-58886177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13677817</v>
      </c>
      <c r="F17" s="28">
        <f t="shared" si="0"/>
        <v>13677817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3419451</v>
      </c>
      <c r="Y17" s="28">
        <f t="shared" si="0"/>
        <v>-3419451</v>
      </c>
      <c r="Z17" s="29">
        <f>+IF(X17&lt;&gt;0,+(Y17/X17)*100,0)</f>
        <v>-100</v>
      </c>
      <c r="AA17" s="30">
        <f>SUM(AA6:AA16)</f>
        <v>13677817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-4845000</v>
      </c>
      <c r="F26" s="20">
        <v>-4845000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-1211250</v>
      </c>
      <c r="Y26" s="20">
        <v>1211250</v>
      </c>
      <c r="Z26" s="21">
        <v>-100</v>
      </c>
      <c r="AA26" s="22">
        <v>-4845000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-4845000</v>
      </c>
      <c r="F27" s="28">
        <f t="shared" si="1"/>
        <v>-4845000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-1211250</v>
      </c>
      <c r="Y27" s="28">
        <f t="shared" si="1"/>
        <v>1211250</v>
      </c>
      <c r="Z27" s="29">
        <f>+IF(X27&lt;&gt;0,+(Y27/X27)*100,0)</f>
        <v>-100</v>
      </c>
      <c r="AA27" s="30">
        <f>SUM(AA21:AA26)</f>
        <v>-4845000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8832817</v>
      </c>
      <c r="F38" s="2">
        <f t="shared" si="3"/>
        <v>8832817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2208201</v>
      </c>
      <c r="Y38" s="2">
        <f t="shared" si="3"/>
        <v>-2208201</v>
      </c>
      <c r="Z38" s="34">
        <f>+IF(X38&lt;&gt;0,+(Y38/X38)*100,0)</f>
        <v>-100</v>
      </c>
      <c r="AA38" s="35">
        <f>+AA17+AA27+AA36</f>
        <v>8832817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8832817</v>
      </c>
      <c r="F40" s="45">
        <f t="shared" si="4"/>
        <v>8832817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2208201</v>
      </c>
      <c r="Y40" s="45">
        <f t="shared" si="4"/>
        <v>-2208201</v>
      </c>
      <c r="Z40" s="46">
        <f>+IF(X40&lt;&gt;0,+(Y40/X40)*100,0)</f>
        <v>-100</v>
      </c>
      <c r="AA40" s="47">
        <f t="shared" si="4"/>
        <v>8832817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57033936</v>
      </c>
      <c r="F7" s="20">
        <v>57033936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14258484</v>
      </c>
      <c r="Y7" s="20">
        <v>-14258484</v>
      </c>
      <c r="Z7" s="21">
        <v>-100</v>
      </c>
      <c r="AA7" s="22">
        <v>57033936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-65560937</v>
      </c>
      <c r="F14" s="20">
        <v>-65560937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-16390236</v>
      </c>
      <c r="Y14" s="20">
        <v>16390236</v>
      </c>
      <c r="Z14" s="21">
        <v>-100</v>
      </c>
      <c r="AA14" s="22">
        <v>-65560937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-8527001</v>
      </c>
      <c r="F17" s="28">
        <f t="shared" si="0"/>
        <v>-8527001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-2131752</v>
      </c>
      <c r="Y17" s="28">
        <f t="shared" si="0"/>
        <v>2131752</v>
      </c>
      <c r="Z17" s="29">
        <f>+IF(X17&lt;&gt;0,+(Y17/X17)*100,0)</f>
        <v>-100</v>
      </c>
      <c r="AA17" s="30">
        <f>SUM(AA6:AA16)</f>
        <v>-8527001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-8527001</v>
      </c>
      <c r="F38" s="2">
        <f t="shared" si="3"/>
        <v>-8527001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-2131752</v>
      </c>
      <c r="Y38" s="2">
        <f t="shared" si="3"/>
        <v>2131752</v>
      </c>
      <c r="Z38" s="34">
        <f>+IF(X38&lt;&gt;0,+(Y38/X38)*100,0)</f>
        <v>-100</v>
      </c>
      <c r="AA38" s="35">
        <f>+AA17+AA27+AA36</f>
        <v>-8527001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-8527001</v>
      </c>
      <c r="F40" s="45">
        <f t="shared" si="4"/>
        <v>-8527001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-2131752</v>
      </c>
      <c r="Y40" s="45">
        <f t="shared" si="4"/>
        <v>2131752</v>
      </c>
      <c r="Z40" s="46">
        <f>+IF(X40&lt;&gt;0,+(Y40/X40)*100,0)</f>
        <v>-100</v>
      </c>
      <c r="AA40" s="47">
        <f t="shared" si="4"/>
        <v>-8527001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21947979</v>
      </c>
      <c r="D7" s="18"/>
      <c r="E7" s="19">
        <v>35616000</v>
      </c>
      <c r="F7" s="20">
        <v>35616000</v>
      </c>
      <c r="G7" s="20"/>
      <c r="H7" s="20">
        <v>154523</v>
      </c>
      <c r="I7" s="20">
        <v>-2179504</v>
      </c>
      <c r="J7" s="20">
        <v>-2024981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-2024981</v>
      </c>
      <c r="X7" s="20">
        <v>8904000</v>
      </c>
      <c r="Y7" s="20">
        <v>-10928981</v>
      </c>
      <c r="Z7" s="21">
        <v>-122.74237421383647</v>
      </c>
      <c r="AA7" s="22">
        <v>35616000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4418664</v>
      </c>
      <c r="D9" s="18"/>
      <c r="E9" s="19">
        <v>4639608</v>
      </c>
      <c r="F9" s="20">
        <v>4639608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1159902</v>
      </c>
      <c r="Y9" s="20">
        <v>-1159902</v>
      </c>
      <c r="Z9" s="21">
        <v>-100</v>
      </c>
      <c r="AA9" s="22">
        <v>4639608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6000000</v>
      </c>
      <c r="F10" s="20">
        <v>6000000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1500000</v>
      </c>
      <c r="Y10" s="20">
        <v>-1500000</v>
      </c>
      <c r="Z10" s="21">
        <v>-100</v>
      </c>
      <c r="AA10" s="22">
        <v>6000000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-4926055</v>
      </c>
      <c r="D14" s="18"/>
      <c r="E14" s="19">
        <v>-56260848</v>
      </c>
      <c r="F14" s="20">
        <v>-56260848</v>
      </c>
      <c r="G14" s="20"/>
      <c r="H14" s="20">
        <v>-179228</v>
      </c>
      <c r="I14" s="20"/>
      <c r="J14" s="20">
        <v>-179228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-179228</v>
      </c>
      <c r="X14" s="20">
        <v>-14065212</v>
      </c>
      <c r="Y14" s="20">
        <v>13885984</v>
      </c>
      <c r="Z14" s="21">
        <v>-98.725735523929529</v>
      </c>
      <c r="AA14" s="22">
        <v>-56260848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21440588</v>
      </c>
      <c r="D17" s="26">
        <f>SUM(D6:D16)</f>
        <v>0</v>
      </c>
      <c r="E17" s="27">
        <f t="shared" si="0"/>
        <v>-10005240</v>
      </c>
      <c r="F17" s="28">
        <f t="shared" si="0"/>
        <v>-10005240</v>
      </c>
      <c r="G17" s="28">
        <f t="shared" si="0"/>
        <v>0</v>
      </c>
      <c r="H17" s="28">
        <f t="shared" si="0"/>
        <v>-24705</v>
      </c>
      <c r="I17" s="28">
        <f t="shared" si="0"/>
        <v>-2179504</v>
      </c>
      <c r="J17" s="28">
        <f t="shared" si="0"/>
        <v>-2204209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-2204209</v>
      </c>
      <c r="X17" s="28">
        <f t="shared" si="0"/>
        <v>-2501310</v>
      </c>
      <c r="Y17" s="28">
        <f t="shared" si="0"/>
        <v>297101</v>
      </c>
      <c r="Z17" s="29">
        <f>+IF(X17&lt;&gt;0,+(Y17/X17)*100,0)</f>
        <v>-11.877816024403213</v>
      </c>
      <c r="AA17" s="30">
        <f>SUM(AA6:AA16)</f>
        <v>-10005240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-8993568</v>
      </c>
      <c r="F26" s="20">
        <v>-8993568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-2248392</v>
      </c>
      <c r="Y26" s="20">
        <v>2248392</v>
      </c>
      <c r="Z26" s="21">
        <v>-100</v>
      </c>
      <c r="AA26" s="22">
        <v>-8993568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-8993568</v>
      </c>
      <c r="F27" s="28">
        <f t="shared" si="1"/>
        <v>-8993568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-2248392</v>
      </c>
      <c r="Y27" s="28">
        <f t="shared" si="1"/>
        <v>2248392</v>
      </c>
      <c r="Z27" s="29">
        <f>+IF(X27&lt;&gt;0,+(Y27/X27)*100,0)</f>
        <v>-100</v>
      </c>
      <c r="AA27" s="30">
        <f>SUM(AA21:AA26)</f>
        <v>-8993568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21440588</v>
      </c>
      <c r="D38" s="32">
        <f>+D17+D27+D36</f>
        <v>0</v>
      </c>
      <c r="E38" s="33">
        <f t="shared" si="3"/>
        <v>-18998808</v>
      </c>
      <c r="F38" s="2">
        <f t="shared" si="3"/>
        <v>-18998808</v>
      </c>
      <c r="G38" s="2">
        <f t="shared" si="3"/>
        <v>0</v>
      </c>
      <c r="H38" s="2">
        <f t="shared" si="3"/>
        <v>-24705</v>
      </c>
      <c r="I38" s="2">
        <f t="shared" si="3"/>
        <v>-2179504</v>
      </c>
      <c r="J38" s="2">
        <f t="shared" si="3"/>
        <v>-2204209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-2204209</v>
      </c>
      <c r="X38" s="2">
        <f t="shared" si="3"/>
        <v>-4749702</v>
      </c>
      <c r="Y38" s="2">
        <f t="shared" si="3"/>
        <v>2545493</v>
      </c>
      <c r="Z38" s="34">
        <f>+IF(X38&lt;&gt;0,+(Y38/X38)*100,0)</f>
        <v>-53.592688551829148</v>
      </c>
      <c r="AA38" s="35">
        <f>+AA17+AA27+AA36</f>
        <v>-18998808</v>
      </c>
    </row>
    <row r="39" spans="1:27" x14ac:dyDescent="0.25">
      <c r="A39" s="23" t="s">
        <v>60</v>
      </c>
      <c r="B39" s="17"/>
      <c r="C39" s="32">
        <v>-7231698</v>
      </c>
      <c r="D39" s="32"/>
      <c r="E39" s="33"/>
      <c r="F39" s="2"/>
      <c r="G39" s="2"/>
      <c r="H39" s="2">
        <f>+G40+H60</f>
        <v>14298174</v>
      </c>
      <c r="I39" s="2">
        <f>+H40+I60</f>
        <v>14273469</v>
      </c>
      <c r="J39" s="2">
        <f>+G39</f>
        <v>0</v>
      </c>
      <c r="K39" s="2">
        <f>+I40+K60</f>
        <v>12093965</v>
      </c>
      <c r="L39" s="2">
        <f>+K40+L60</f>
        <v>12093965</v>
      </c>
      <c r="M39" s="2">
        <f>+L40+M60</f>
        <v>12093965</v>
      </c>
      <c r="N39" s="2">
        <f>+K39</f>
        <v>12093965</v>
      </c>
      <c r="O39" s="2">
        <f>+M40+O60</f>
        <v>12093965</v>
      </c>
      <c r="P39" s="2">
        <f>+O40+P60</f>
        <v>12093965</v>
      </c>
      <c r="Q39" s="2">
        <f>+P40+Q60</f>
        <v>12093965</v>
      </c>
      <c r="R39" s="2">
        <f>+O39</f>
        <v>12093965</v>
      </c>
      <c r="S39" s="2">
        <f>+Q40+S60</f>
        <v>12093965</v>
      </c>
      <c r="T39" s="2">
        <f>+S40+T60</f>
        <v>12093965</v>
      </c>
      <c r="U39" s="2">
        <f>+T40+U60</f>
        <v>12093965</v>
      </c>
      <c r="V39" s="2">
        <f>+S39</f>
        <v>12093965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14208890</v>
      </c>
      <c r="D40" s="43">
        <f t="shared" ref="D40:AA40" si="4">+D38+D39</f>
        <v>0</v>
      </c>
      <c r="E40" s="44">
        <f t="shared" si="4"/>
        <v>-18998808</v>
      </c>
      <c r="F40" s="45">
        <f t="shared" si="4"/>
        <v>-18998808</v>
      </c>
      <c r="G40" s="45">
        <f t="shared" si="4"/>
        <v>0</v>
      </c>
      <c r="H40" s="45">
        <f t="shared" si="4"/>
        <v>14273469</v>
      </c>
      <c r="I40" s="45">
        <f t="shared" si="4"/>
        <v>12093965</v>
      </c>
      <c r="J40" s="45">
        <f>+I40</f>
        <v>12093965</v>
      </c>
      <c r="K40" s="45">
        <f t="shared" si="4"/>
        <v>12093965</v>
      </c>
      <c r="L40" s="45">
        <f t="shared" si="4"/>
        <v>12093965</v>
      </c>
      <c r="M40" s="45">
        <f t="shared" si="4"/>
        <v>12093965</v>
      </c>
      <c r="N40" s="45">
        <f>+M40</f>
        <v>12093965</v>
      </c>
      <c r="O40" s="45">
        <f t="shared" si="4"/>
        <v>12093965</v>
      </c>
      <c r="P40" s="45">
        <f t="shared" si="4"/>
        <v>12093965</v>
      </c>
      <c r="Q40" s="45">
        <f t="shared" si="4"/>
        <v>12093965</v>
      </c>
      <c r="R40" s="45">
        <f>+Q40</f>
        <v>12093965</v>
      </c>
      <c r="S40" s="45">
        <f t="shared" si="4"/>
        <v>12093965</v>
      </c>
      <c r="T40" s="45">
        <f t="shared" si="4"/>
        <v>12093965</v>
      </c>
      <c r="U40" s="45">
        <f t="shared" si="4"/>
        <v>12093965</v>
      </c>
      <c r="V40" s="45">
        <f>+U40</f>
        <v>12093965</v>
      </c>
      <c r="W40" s="45">
        <f>+V40</f>
        <v>12093965</v>
      </c>
      <c r="X40" s="45">
        <f t="shared" si="4"/>
        <v>-4749702</v>
      </c>
      <c r="Y40" s="45">
        <f t="shared" si="4"/>
        <v>2545493</v>
      </c>
      <c r="Z40" s="46">
        <f>+IF(X40&lt;&gt;0,+(Y40/X40)*100,0)</f>
        <v>-53.592688551829148</v>
      </c>
      <c r="AA40" s="47">
        <f t="shared" si="4"/>
        <v>-18998808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14298174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3705000</v>
      </c>
      <c r="F10" s="20">
        <v>3705000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926250</v>
      </c>
      <c r="Y10" s="20">
        <v>-926250</v>
      </c>
      <c r="Z10" s="21">
        <v>-100</v>
      </c>
      <c r="AA10" s="22">
        <v>3705000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3705000</v>
      </c>
      <c r="F17" s="28">
        <f t="shared" si="0"/>
        <v>3705000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926250</v>
      </c>
      <c r="Y17" s="28">
        <f t="shared" si="0"/>
        <v>-926250</v>
      </c>
      <c r="Z17" s="29">
        <f>+IF(X17&lt;&gt;0,+(Y17/X17)*100,0)</f>
        <v>-100</v>
      </c>
      <c r="AA17" s="30">
        <f>SUM(AA6:AA16)</f>
        <v>3705000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-4260750</v>
      </c>
      <c r="F26" s="20">
        <v>-4260750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-1065189</v>
      </c>
      <c r="Y26" s="20">
        <v>1065189</v>
      </c>
      <c r="Z26" s="21">
        <v>-100</v>
      </c>
      <c r="AA26" s="22">
        <v>-4260750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-4260750</v>
      </c>
      <c r="F27" s="28">
        <f t="shared" si="1"/>
        <v>-4260750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-1065189</v>
      </c>
      <c r="Y27" s="28">
        <f t="shared" si="1"/>
        <v>1065189</v>
      </c>
      <c r="Z27" s="29">
        <f>+IF(X27&lt;&gt;0,+(Y27/X27)*100,0)</f>
        <v>-100</v>
      </c>
      <c r="AA27" s="30">
        <f>SUM(AA21:AA26)</f>
        <v>-4260750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-555750</v>
      </c>
      <c r="F38" s="2">
        <f t="shared" si="3"/>
        <v>-555750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-138939</v>
      </c>
      <c r="Y38" s="2">
        <f t="shared" si="3"/>
        <v>138939</v>
      </c>
      <c r="Z38" s="34">
        <f>+IF(X38&lt;&gt;0,+(Y38/X38)*100,0)</f>
        <v>-100</v>
      </c>
      <c r="AA38" s="35">
        <f>+AA17+AA27+AA36</f>
        <v>-555750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-555750</v>
      </c>
      <c r="F40" s="45">
        <f t="shared" si="4"/>
        <v>-555750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-138939</v>
      </c>
      <c r="Y40" s="45">
        <f t="shared" si="4"/>
        <v>138939</v>
      </c>
      <c r="Z40" s="46">
        <f>+IF(X40&lt;&gt;0,+(Y40/X40)*100,0)</f>
        <v>-100</v>
      </c>
      <c r="AA40" s="47">
        <f t="shared" si="4"/>
        <v>-555750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-1040525</v>
      </c>
      <c r="D7" s="18"/>
      <c r="E7" s="19">
        <v>32928343</v>
      </c>
      <c r="F7" s="20">
        <v>32928343</v>
      </c>
      <c r="G7" s="20">
        <v>-611767</v>
      </c>
      <c r="H7" s="20">
        <v>-1865415</v>
      </c>
      <c r="I7" s="20">
        <v>-2680391</v>
      </c>
      <c r="J7" s="20">
        <v>-5157573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-5157573</v>
      </c>
      <c r="X7" s="20">
        <v>8232087</v>
      </c>
      <c r="Y7" s="20">
        <v>-13389660</v>
      </c>
      <c r="Z7" s="21">
        <v>-162.65207109691625</v>
      </c>
      <c r="AA7" s="22">
        <v>32928343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61735558</v>
      </c>
      <c r="D9" s="18"/>
      <c r="E9" s="19">
        <v>9098650</v>
      </c>
      <c r="F9" s="20">
        <v>9098650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2274660</v>
      </c>
      <c r="Y9" s="20">
        <v>-2274660</v>
      </c>
      <c r="Z9" s="21">
        <v>-100</v>
      </c>
      <c r="AA9" s="22">
        <v>9098650</v>
      </c>
    </row>
    <row r="10" spans="1:27" x14ac:dyDescent="0.25">
      <c r="A10" s="23" t="s">
        <v>38</v>
      </c>
      <c r="B10" s="17" t="s">
        <v>6</v>
      </c>
      <c r="C10" s="18">
        <v>-50650</v>
      </c>
      <c r="D10" s="18"/>
      <c r="E10" s="19">
        <v>4000000</v>
      </c>
      <c r="F10" s="20">
        <v>4000000</v>
      </c>
      <c r="G10" s="20"/>
      <c r="H10" s="20"/>
      <c r="I10" s="20">
        <v>50650</v>
      </c>
      <c r="J10" s="20">
        <v>50650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50650</v>
      </c>
      <c r="X10" s="20">
        <v>999999</v>
      </c>
      <c r="Y10" s="20">
        <v>-949349</v>
      </c>
      <c r="Z10" s="21">
        <v>-94.934994934994933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-65468209</v>
      </c>
      <c r="F14" s="20">
        <v>-65468209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-16367055</v>
      </c>
      <c r="Y14" s="20">
        <v>16367055</v>
      </c>
      <c r="Z14" s="21">
        <v>-100</v>
      </c>
      <c r="AA14" s="22">
        <v>-65468209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60644383</v>
      </c>
      <c r="D17" s="26">
        <f>SUM(D6:D16)</f>
        <v>0</v>
      </c>
      <c r="E17" s="27">
        <f t="shared" si="0"/>
        <v>-19441216</v>
      </c>
      <c r="F17" s="28">
        <f t="shared" si="0"/>
        <v>-19441216</v>
      </c>
      <c r="G17" s="28">
        <f t="shared" si="0"/>
        <v>-611767</v>
      </c>
      <c r="H17" s="28">
        <f t="shared" si="0"/>
        <v>-1865415</v>
      </c>
      <c r="I17" s="28">
        <f t="shared" si="0"/>
        <v>-2629741</v>
      </c>
      <c r="J17" s="28">
        <f t="shared" si="0"/>
        <v>-5106923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-5106923</v>
      </c>
      <c r="X17" s="28">
        <f t="shared" si="0"/>
        <v>-4860309</v>
      </c>
      <c r="Y17" s="28">
        <f t="shared" si="0"/>
        <v>-246614</v>
      </c>
      <c r="Z17" s="29">
        <f>+IF(X17&lt;&gt;0,+(Y17/X17)*100,0)</f>
        <v>5.0740395312314508</v>
      </c>
      <c r="AA17" s="30">
        <f>SUM(AA6:AA16)</f>
        <v>-19441216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-999999</v>
      </c>
      <c r="Y26" s="20">
        <v>999999</v>
      </c>
      <c r="Z26" s="21">
        <v>-100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-999999</v>
      </c>
      <c r="Y27" s="28">
        <f t="shared" si="1"/>
        <v>999999</v>
      </c>
      <c r="Z27" s="29">
        <f>+IF(X27&lt;&gt;0,+(Y27/X27)*100,0)</f>
        <v>-100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60644383</v>
      </c>
      <c r="D38" s="32">
        <f>+D17+D27+D36</f>
        <v>0</v>
      </c>
      <c r="E38" s="33">
        <f t="shared" si="3"/>
        <v>-23441216</v>
      </c>
      <c r="F38" s="2">
        <f t="shared" si="3"/>
        <v>-23441216</v>
      </c>
      <c r="G38" s="2">
        <f t="shared" si="3"/>
        <v>-611767</v>
      </c>
      <c r="H38" s="2">
        <f t="shared" si="3"/>
        <v>-1865415</v>
      </c>
      <c r="I38" s="2">
        <f t="shared" si="3"/>
        <v>-2629741</v>
      </c>
      <c r="J38" s="2">
        <f t="shared" si="3"/>
        <v>-5106923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-5106923</v>
      </c>
      <c r="X38" s="2">
        <f t="shared" si="3"/>
        <v>-5860308</v>
      </c>
      <c r="Y38" s="2">
        <f t="shared" si="3"/>
        <v>753385</v>
      </c>
      <c r="Z38" s="34">
        <f>+IF(X38&lt;&gt;0,+(Y38/X38)*100,0)</f>
        <v>-12.855723624082557</v>
      </c>
      <c r="AA38" s="35">
        <f>+AA17+AA27+AA36</f>
        <v>-23441216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-611767</v>
      </c>
      <c r="I39" s="2">
        <f>+H40+I60</f>
        <v>-2477182</v>
      </c>
      <c r="J39" s="2">
        <f>+G39</f>
        <v>0</v>
      </c>
      <c r="K39" s="2">
        <f>+I40+K60</f>
        <v>-5106923</v>
      </c>
      <c r="L39" s="2">
        <f>+K40+L60</f>
        <v>-5106923</v>
      </c>
      <c r="M39" s="2">
        <f>+L40+M60</f>
        <v>-5106923</v>
      </c>
      <c r="N39" s="2">
        <f>+K39</f>
        <v>-5106923</v>
      </c>
      <c r="O39" s="2">
        <f>+M40+O60</f>
        <v>-5106923</v>
      </c>
      <c r="P39" s="2">
        <f>+O40+P60</f>
        <v>-5106923</v>
      </c>
      <c r="Q39" s="2">
        <f>+P40+Q60</f>
        <v>-5106923</v>
      </c>
      <c r="R39" s="2">
        <f>+O39</f>
        <v>-5106923</v>
      </c>
      <c r="S39" s="2">
        <f>+Q40+S60</f>
        <v>-5106923</v>
      </c>
      <c r="T39" s="2">
        <f>+S40+T60</f>
        <v>-5106923</v>
      </c>
      <c r="U39" s="2">
        <f>+T40+U60</f>
        <v>-5106923</v>
      </c>
      <c r="V39" s="2">
        <f>+S39</f>
        <v>-5106923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60644383</v>
      </c>
      <c r="D40" s="43">
        <f t="shared" ref="D40:AA40" si="4">+D38+D39</f>
        <v>0</v>
      </c>
      <c r="E40" s="44">
        <f t="shared" si="4"/>
        <v>-23441216</v>
      </c>
      <c r="F40" s="45">
        <f t="shared" si="4"/>
        <v>-23441216</v>
      </c>
      <c r="G40" s="45">
        <f t="shared" si="4"/>
        <v>-611767</v>
      </c>
      <c r="H40" s="45">
        <f t="shared" si="4"/>
        <v>-2477182</v>
      </c>
      <c r="I40" s="45">
        <f t="shared" si="4"/>
        <v>-5106923</v>
      </c>
      <c r="J40" s="45">
        <f>+I40</f>
        <v>-5106923</v>
      </c>
      <c r="K40" s="45">
        <f t="shared" si="4"/>
        <v>-5106923</v>
      </c>
      <c r="L40" s="45">
        <f t="shared" si="4"/>
        <v>-5106923</v>
      </c>
      <c r="M40" s="45">
        <f t="shared" si="4"/>
        <v>-5106923</v>
      </c>
      <c r="N40" s="45">
        <f>+M40</f>
        <v>-5106923</v>
      </c>
      <c r="O40" s="45">
        <f t="shared" si="4"/>
        <v>-5106923</v>
      </c>
      <c r="P40" s="45">
        <f t="shared" si="4"/>
        <v>-5106923</v>
      </c>
      <c r="Q40" s="45">
        <f t="shared" si="4"/>
        <v>-5106923</v>
      </c>
      <c r="R40" s="45">
        <f>+Q40</f>
        <v>-5106923</v>
      </c>
      <c r="S40" s="45">
        <f t="shared" si="4"/>
        <v>-5106923</v>
      </c>
      <c r="T40" s="45">
        <f t="shared" si="4"/>
        <v>-5106923</v>
      </c>
      <c r="U40" s="45">
        <f t="shared" si="4"/>
        <v>-5106923</v>
      </c>
      <c r="V40" s="45">
        <f>+U40</f>
        <v>-5106923</v>
      </c>
      <c r="W40" s="45">
        <f>+V40</f>
        <v>-5106923</v>
      </c>
      <c r="X40" s="45">
        <f t="shared" si="4"/>
        <v>-5860308</v>
      </c>
      <c r="Y40" s="45">
        <f t="shared" si="4"/>
        <v>753385</v>
      </c>
      <c r="Z40" s="46">
        <f>+IF(X40&lt;&gt;0,+(Y40/X40)*100,0)</f>
        <v>-12.855723624082557</v>
      </c>
      <c r="AA40" s="47">
        <f t="shared" si="4"/>
        <v>-23441216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38125059</v>
      </c>
      <c r="F7" s="20">
        <v>38125059</v>
      </c>
      <c r="G7" s="20"/>
      <c r="H7" s="20"/>
      <c r="I7" s="20">
        <v>637162</v>
      </c>
      <c r="J7" s="20">
        <v>637162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637162</v>
      </c>
      <c r="X7" s="20">
        <v>9531265</v>
      </c>
      <c r="Y7" s="20">
        <v>-8894103</v>
      </c>
      <c r="Z7" s="21">
        <v>-93.315032159949382</v>
      </c>
      <c r="AA7" s="22">
        <v>38125059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953160</v>
      </c>
      <c r="F9" s="20">
        <v>953160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238290</v>
      </c>
      <c r="Y9" s="20">
        <v>-238290</v>
      </c>
      <c r="Z9" s="21">
        <v>-100</v>
      </c>
      <c r="AA9" s="22">
        <v>953160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8299856</v>
      </c>
      <c r="F10" s="20">
        <v>8299856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2074964</v>
      </c>
      <c r="Y10" s="20">
        <v>-2074964</v>
      </c>
      <c r="Z10" s="21">
        <v>-100</v>
      </c>
      <c r="AA10" s="22">
        <v>8299856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2089476</v>
      </c>
      <c r="F11" s="20">
        <v>2089476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522369</v>
      </c>
      <c r="Y11" s="20">
        <v>-522369</v>
      </c>
      <c r="Z11" s="21">
        <v>-100</v>
      </c>
      <c r="AA11" s="22">
        <v>2089476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-3614520</v>
      </c>
      <c r="D14" s="18"/>
      <c r="E14" s="19">
        <v>-40791149</v>
      </c>
      <c r="F14" s="20">
        <v>-40791149</v>
      </c>
      <c r="G14" s="20">
        <v>-272153</v>
      </c>
      <c r="H14" s="20">
        <v>-322202</v>
      </c>
      <c r="I14" s="20">
        <v>-729420</v>
      </c>
      <c r="J14" s="20">
        <v>-1323775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-1323775</v>
      </c>
      <c r="X14" s="20">
        <v>-9455361</v>
      </c>
      <c r="Y14" s="20">
        <v>8131586</v>
      </c>
      <c r="Z14" s="21">
        <v>-85.999741310775974</v>
      </c>
      <c r="AA14" s="22">
        <v>-40791149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-3614520</v>
      </c>
      <c r="D17" s="26">
        <f>SUM(D6:D16)</f>
        <v>0</v>
      </c>
      <c r="E17" s="27">
        <f t="shared" si="0"/>
        <v>8676402</v>
      </c>
      <c r="F17" s="28">
        <f t="shared" si="0"/>
        <v>8676402</v>
      </c>
      <c r="G17" s="28">
        <f t="shared" si="0"/>
        <v>-272153</v>
      </c>
      <c r="H17" s="28">
        <f t="shared" si="0"/>
        <v>-322202</v>
      </c>
      <c r="I17" s="28">
        <f t="shared" si="0"/>
        <v>-92258</v>
      </c>
      <c r="J17" s="28">
        <f t="shared" si="0"/>
        <v>-686613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-686613</v>
      </c>
      <c r="X17" s="28">
        <f t="shared" si="0"/>
        <v>2911527</v>
      </c>
      <c r="Y17" s="28">
        <f t="shared" si="0"/>
        <v>-3598140</v>
      </c>
      <c r="Z17" s="29">
        <f>+IF(X17&lt;&gt;0,+(Y17/X17)*100,0)</f>
        <v>-123.58257368040894</v>
      </c>
      <c r="AA17" s="30">
        <f>SUM(AA6:AA16)</f>
        <v>8676402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</v>
      </c>
      <c r="F26" s="20">
        <v>-2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</v>
      </c>
      <c r="Y26" s="20">
        <v>1</v>
      </c>
      <c r="Z26" s="21">
        <v>-100</v>
      </c>
      <c r="AA26" s="22">
        <v>-2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</v>
      </c>
      <c r="F27" s="28">
        <f t="shared" si="1"/>
        <v>-2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</v>
      </c>
      <c r="Y27" s="28">
        <f t="shared" si="1"/>
        <v>1</v>
      </c>
      <c r="Z27" s="29">
        <f>+IF(X27&lt;&gt;0,+(Y27/X27)*100,0)</f>
        <v>-100</v>
      </c>
      <c r="AA27" s="30">
        <f>SUM(AA21:AA26)</f>
        <v>-2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-3614520</v>
      </c>
      <c r="D38" s="32">
        <f>+D17+D27+D36</f>
        <v>0</v>
      </c>
      <c r="E38" s="33">
        <f t="shared" si="3"/>
        <v>8676400</v>
      </c>
      <c r="F38" s="2">
        <f t="shared" si="3"/>
        <v>8676400</v>
      </c>
      <c r="G38" s="2">
        <f t="shared" si="3"/>
        <v>-272153</v>
      </c>
      <c r="H38" s="2">
        <f t="shared" si="3"/>
        <v>-322202</v>
      </c>
      <c r="I38" s="2">
        <f t="shared" si="3"/>
        <v>-92258</v>
      </c>
      <c r="J38" s="2">
        <f t="shared" si="3"/>
        <v>-686613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-686613</v>
      </c>
      <c r="X38" s="2">
        <f t="shared" si="3"/>
        <v>2911526</v>
      </c>
      <c r="Y38" s="2">
        <f t="shared" si="3"/>
        <v>-3598139</v>
      </c>
      <c r="Z38" s="34">
        <f>+IF(X38&lt;&gt;0,+(Y38/X38)*100,0)</f>
        <v>-123.58258178013865</v>
      </c>
      <c r="AA38" s="35">
        <f>+AA17+AA27+AA36</f>
        <v>8676400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-272153</v>
      </c>
      <c r="I39" s="2">
        <f>+H40+I60</f>
        <v>-594355</v>
      </c>
      <c r="J39" s="2">
        <f>+G39</f>
        <v>0</v>
      </c>
      <c r="K39" s="2">
        <f>+I40+K60</f>
        <v>-686613</v>
      </c>
      <c r="L39" s="2">
        <f>+K40+L60</f>
        <v>-686613</v>
      </c>
      <c r="M39" s="2">
        <f>+L40+M60</f>
        <v>-686613</v>
      </c>
      <c r="N39" s="2">
        <f>+K39</f>
        <v>-686613</v>
      </c>
      <c r="O39" s="2">
        <f>+M40+O60</f>
        <v>-686613</v>
      </c>
      <c r="P39" s="2">
        <f>+O40+P60</f>
        <v>-686613</v>
      </c>
      <c r="Q39" s="2">
        <f>+P40+Q60</f>
        <v>-686613</v>
      </c>
      <c r="R39" s="2">
        <f>+O39</f>
        <v>-686613</v>
      </c>
      <c r="S39" s="2">
        <f>+Q40+S60</f>
        <v>-686613</v>
      </c>
      <c r="T39" s="2">
        <f>+S40+T60</f>
        <v>-686613</v>
      </c>
      <c r="U39" s="2">
        <f>+T40+U60</f>
        <v>-686613</v>
      </c>
      <c r="V39" s="2">
        <f>+S39</f>
        <v>-686613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-3614520</v>
      </c>
      <c r="D40" s="43">
        <f t="shared" ref="D40:AA40" si="4">+D38+D39</f>
        <v>0</v>
      </c>
      <c r="E40" s="44">
        <f t="shared" si="4"/>
        <v>8676400</v>
      </c>
      <c r="F40" s="45">
        <f t="shared" si="4"/>
        <v>8676400</v>
      </c>
      <c r="G40" s="45">
        <f t="shared" si="4"/>
        <v>-272153</v>
      </c>
      <c r="H40" s="45">
        <f t="shared" si="4"/>
        <v>-594355</v>
      </c>
      <c r="I40" s="45">
        <f t="shared" si="4"/>
        <v>-686613</v>
      </c>
      <c r="J40" s="45">
        <f>+I40</f>
        <v>-686613</v>
      </c>
      <c r="K40" s="45">
        <f t="shared" si="4"/>
        <v>-686613</v>
      </c>
      <c r="L40" s="45">
        <f t="shared" si="4"/>
        <v>-686613</v>
      </c>
      <c r="M40" s="45">
        <f t="shared" si="4"/>
        <v>-686613</v>
      </c>
      <c r="N40" s="45">
        <f>+M40</f>
        <v>-686613</v>
      </c>
      <c r="O40" s="45">
        <f t="shared" si="4"/>
        <v>-686613</v>
      </c>
      <c r="P40" s="45">
        <f t="shared" si="4"/>
        <v>-686613</v>
      </c>
      <c r="Q40" s="45">
        <f t="shared" si="4"/>
        <v>-686613</v>
      </c>
      <c r="R40" s="45">
        <f>+Q40</f>
        <v>-686613</v>
      </c>
      <c r="S40" s="45">
        <f t="shared" si="4"/>
        <v>-686613</v>
      </c>
      <c r="T40" s="45">
        <f t="shared" si="4"/>
        <v>-686613</v>
      </c>
      <c r="U40" s="45">
        <f t="shared" si="4"/>
        <v>-686613</v>
      </c>
      <c r="V40" s="45">
        <f>+U40</f>
        <v>-686613</v>
      </c>
      <c r="W40" s="45">
        <f>+V40</f>
        <v>-686613</v>
      </c>
      <c r="X40" s="45">
        <f t="shared" si="4"/>
        <v>2911526</v>
      </c>
      <c r="Y40" s="45">
        <f t="shared" si="4"/>
        <v>-3598139</v>
      </c>
      <c r="Z40" s="46">
        <f>+IF(X40&lt;&gt;0,+(Y40/X40)*100,0)</f>
        <v>-123.58258178013865</v>
      </c>
      <c r="AA40" s="47">
        <f t="shared" si="4"/>
        <v>8676400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61575976</v>
      </c>
      <c r="D7" s="18"/>
      <c r="E7" s="19">
        <v>101287933</v>
      </c>
      <c r="F7" s="20">
        <v>101287933</v>
      </c>
      <c r="G7" s="20">
        <v>5699592</v>
      </c>
      <c r="H7" s="20">
        <v>4503139</v>
      </c>
      <c r="I7" s="20">
        <v>4731933</v>
      </c>
      <c r="J7" s="20">
        <v>14934664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14934664</v>
      </c>
      <c r="X7" s="20">
        <v>25321986</v>
      </c>
      <c r="Y7" s="20">
        <v>-10387322</v>
      </c>
      <c r="Z7" s="21">
        <v>-41.020960994133716</v>
      </c>
      <c r="AA7" s="22">
        <v>101287933</v>
      </c>
    </row>
    <row r="8" spans="1:27" x14ac:dyDescent="0.25">
      <c r="A8" s="23" t="s">
        <v>36</v>
      </c>
      <c r="B8" s="17" t="s">
        <v>32</v>
      </c>
      <c r="C8" s="18">
        <v>85960</v>
      </c>
      <c r="D8" s="18"/>
      <c r="E8" s="19">
        <v>412128</v>
      </c>
      <c r="F8" s="20">
        <v>412128</v>
      </c>
      <c r="G8" s="20">
        <v>38624</v>
      </c>
      <c r="H8" s="20">
        <v>10048</v>
      </c>
      <c r="I8" s="20">
        <v>13816</v>
      </c>
      <c r="J8" s="20">
        <v>62488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62488</v>
      </c>
      <c r="X8" s="20">
        <v>103032</v>
      </c>
      <c r="Y8" s="20">
        <v>-40544</v>
      </c>
      <c r="Z8" s="21">
        <v>-39.350881279602454</v>
      </c>
      <c r="AA8" s="22">
        <v>412128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3276000</v>
      </c>
      <c r="F9" s="20">
        <v>3276000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819000</v>
      </c>
      <c r="Y9" s="20">
        <v>-819000</v>
      </c>
      <c r="Z9" s="21">
        <v>-100</v>
      </c>
      <c r="AA9" s="22">
        <v>3276000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-57684454</v>
      </c>
      <c r="D14" s="18"/>
      <c r="E14" s="19">
        <v>-56841126</v>
      </c>
      <c r="F14" s="20">
        <v>-56841126</v>
      </c>
      <c r="G14" s="20">
        <v>-1090434</v>
      </c>
      <c r="H14" s="20">
        <v>-9771807</v>
      </c>
      <c r="I14" s="20">
        <v>-1543907</v>
      </c>
      <c r="J14" s="20">
        <v>-12406148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-12406148</v>
      </c>
      <c r="X14" s="20">
        <v>-14210283</v>
      </c>
      <c r="Y14" s="20">
        <v>1804135</v>
      </c>
      <c r="Z14" s="21">
        <v>-12.695982198243341</v>
      </c>
      <c r="AA14" s="22">
        <v>-56841126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3977482</v>
      </c>
      <c r="D17" s="26">
        <f>SUM(D6:D16)</f>
        <v>0</v>
      </c>
      <c r="E17" s="27">
        <f t="shared" si="0"/>
        <v>48134935</v>
      </c>
      <c r="F17" s="28">
        <f t="shared" si="0"/>
        <v>48134935</v>
      </c>
      <c r="G17" s="28">
        <f t="shared" si="0"/>
        <v>4647782</v>
      </c>
      <c r="H17" s="28">
        <f t="shared" si="0"/>
        <v>-5258620</v>
      </c>
      <c r="I17" s="28">
        <f t="shared" si="0"/>
        <v>3201842</v>
      </c>
      <c r="J17" s="28">
        <f t="shared" si="0"/>
        <v>2591004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2591004</v>
      </c>
      <c r="X17" s="28">
        <f t="shared" si="0"/>
        <v>12033735</v>
      </c>
      <c r="Y17" s="28">
        <f t="shared" si="0"/>
        <v>-9442731</v>
      </c>
      <c r="Z17" s="29">
        <f>+IF(X17&lt;&gt;0,+(Y17/X17)*100,0)</f>
        <v>-78.468829503059524</v>
      </c>
      <c r="AA17" s="30">
        <f>SUM(AA6:AA16)</f>
        <v>48134935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>
        <v>1004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-501000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-375000</v>
      </c>
      <c r="Y26" s="20">
        <v>375000</v>
      </c>
      <c r="Z26" s="21">
        <v>-100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-499996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-375000</v>
      </c>
      <c r="Y27" s="28">
        <f t="shared" si="1"/>
        <v>375000</v>
      </c>
      <c r="Z27" s="29">
        <f>+IF(X27&lt;&gt;0,+(Y27/X27)*100,0)</f>
        <v>-100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3477486</v>
      </c>
      <c r="D38" s="32">
        <f>+D17+D27+D36</f>
        <v>0</v>
      </c>
      <c r="E38" s="33">
        <f t="shared" si="3"/>
        <v>46634935</v>
      </c>
      <c r="F38" s="2">
        <f t="shared" si="3"/>
        <v>46634935</v>
      </c>
      <c r="G38" s="2">
        <f t="shared" si="3"/>
        <v>4647782</v>
      </c>
      <c r="H38" s="2">
        <f t="shared" si="3"/>
        <v>-5258620</v>
      </c>
      <c r="I38" s="2">
        <f t="shared" si="3"/>
        <v>3201842</v>
      </c>
      <c r="J38" s="2">
        <f t="shared" si="3"/>
        <v>2591004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2591004</v>
      </c>
      <c r="X38" s="2">
        <f t="shared" si="3"/>
        <v>11658735</v>
      </c>
      <c r="Y38" s="2">
        <f t="shared" si="3"/>
        <v>-9067731</v>
      </c>
      <c r="Z38" s="34">
        <f>+IF(X38&lt;&gt;0,+(Y38/X38)*100,0)</f>
        <v>-77.776285334558168</v>
      </c>
      <c r="AA38" s="35">
        <f>+AA17+AA27+AA36</f>
        <v>46634935</v>
      </c>
    </row>
    <row r="39" spans="1:27" x14ac:dyDescent="0.25">
      <c r="A39" s="23" t="s">
        <v>60</v>
      </c>
      <c r="B39" s="17"/>
      <c r="C39" s="32">
        <v>118868872</v>
      </c>
      <c r="D39" s="32"/>
      <c r="E39" s="33">
        <v>46721696</v>
      </c>
      <c r="F39" s="2">
        <v>46721696</v>
      </c>
      <c r="G39" s="2">
        <v>122563237</v>
      </c>
      <c r="H39" s="2">
        <f>+G40+H60</f>
        <v>127211019</v>
      </c>
      <c r="I39" s="2">
        <f>+H40+I60</f>
        <v>121952399</v>
      </c>
      <c r="J39" s="2">
        <f>+G39</f>
        <v>122563237</v>
      </c>
      <c r="K39" s="2">
        <f>+I40+K60</f>
        <v>125154241</v>
      </c>
      <c r="L39" s="2">
        <f>+K40+L60</f>
        <v>125154241</v>
      </c>
      <c r="M39" s="2">
        <f>+L40+M60</f>
        <v>125154241</v>
      </c>
      <c r="N39" s="2">
        <f>+K39</f>
        <v>125154241</v>
      </c>
      <c r="O39" s="2">
        <f>+M40+O60</f>
        <v>125154241</v>
      </c>
      <c r="P39" s="2">
        <f>+O40+P60</f>
        <v>125154241</v>
      </c>
      <c r="Q39" s="2">
        <f>+P40+Q60</f>
        <v>125154241</v>
      </c>
      <c r="R39" s="2">
        <f>+O39</f>
        <v>125154241</v>
      </c>
      <c r="S39" s="2">
        <f>+Q40+S60</f>
        <v>125154241</v>
      </c>
      <c r="T39" s="2">
        <f>+S40+T60</f>
        <v>125154241</v>
      </c>
      <c r="U39" s="2">
        <f>+T40+U60</f>
        <v>125154241</v>
      </c>
      <c r="V39" s="2">
        <f>+S39</f>
        <v>125154241</v>
      </c>
      <c r="W39" s="2">
        <f>+G39</f>
        <v>122563237</v>
      </c>
      <c r="X39" s="2">
        <v>46721696</v>
      </c>
      <c r="Y39" s="2">
        <f>+W39-X39</f>
        <v>75841541</v>
      </c>
      <c r="Z39" s="34">
        <f>+IF(X39&lt;&gt;0,+(Y39/X39)*100,0)</f>
        <v>162.32617283413683</v>
      </c>
      <c r="AA39" s="35">
        <v>46721696</v>
      </c>
    </row>
    <row r="40" spans="1:27" x14ac:dyDescent="0.25">
      <c r="A40" s="41" t="s">
        <v>62</v>
      </c>
      <c r="B40" s="42" t="s">
        <v>61</v>
      </c>
      <c r="C40" s="43">
        <f>+C38+C39</f>
        <v>122346358</v>
      </c>
      <c r="D40" s="43">
        <f t="shared" ref="D40:AA40" si="4">+D38+D39</f>
        <v>0</v>
      </c>
      <c r="E40" s="44">
        <f t="shared" si="4"/>
        <v>93356631</v>
      </c>
      <c r="F40" s="45">
        <f t="shared" si="4"/>
        <v>93356631</v>
      </c>
      <c r="G40" s="45">
        <f t="shared" si="4"/>
        <v>127211019</v>
      </c>
      <c r="H40" s="45">
        <f t="shared" si="4"/>
        <v>121952399</v>
      </c>
      <c r="I40" s="45">
        <f t="shared" si="4"/>
        <v>125154241</v>
      </c>
      <c r="J40" s="45">
        <f>+I40</f>
        <v>125154241</v>
      </c>
      <c r="K40" s="45">
        <f t="shared" si="4"/>
        <v>125154241</v>
      </c>
      <c r="L40" s="45">
        <f t="shared" si="4"/>
        <v>125154241</v>
      </c>
      <c r="M40" s="45">
        <f t="shared" si="4"/>
        <v>125154241</v>
      </c>
      <c r="N40" s="45">
        <f>+M40</f>
        <v>125154241</v>
      </c>
      <c r="O40" s="45">
        <f t="shared" si="4"/>
        <v>125154241</v>
      </c>
      <c r="P40" s="45">
        <f t="shared" si="4"/>
        <v>125154241</v>
      </c>
      <c r="Q40" s="45">
        <f t="shared" si="4"/>
        <v>125154241</v>
      </c>
      <c r="R40" s="45">
        <f>+Q40</f>
        <v>125154241</v>
      </c>
      <c r="S40" s="45">
        <f t="shared" si="4"/>
        <v>125154241</v>
      </c>
      <c r="T40" s="45">
        <f t="shared" si="4"/>
        <v>125154241</v>
      </c>
      <c r="U40" s="45">
        <f t="shared" si="4"/>
        <v>125154241</v>
      </c>
      <c r="V40" s="45">
        <f>+U40</f>
        <v>125154241</v>
      </c>
      <c r="W40" s="45">
        <f>+V40</f>
        <v>125154241</v>
      </c>
      <c r="X40" s="45">
        <f t="shared" si="4"/>
        <v>58380431</v>
      </c>
      <c r="Y40" s="45">
        <f t="shared" si="4"/>
        <v>66773810</v>
      </c>
      <c r="Z40" s="46">
        <f>+IF(X40&lt;&gt;0,+(Y40/X40)*100,0)</f>
        <v>114.37704185500104</v>
      </c>
      <c r="AA40" s="47">
        <f t="shared" si="4"/>
        <v>93356631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122563237</v>
      </c>
      <c r="J60">
        <v>122563237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5350</v>
      </c>
      <c r="H6" s="20">
        <v>16476</v>
      </c>
      <c r="I6" s="20">
        <v>-41323</v>
      </c>
      <c r="J6" s="20">
        <v>-19497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-19497</v>
      </c>
      <c r="X6" s="20"/>
      <c r="Y6" s="20">
        <v>-19497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6886237</v>
      </c>
      <c r="H7" s="20">
        <v>7582658</v>
      </c>
      <c r="I7" s="20">
        <v>8214901</v>
      </c>
      <c r="J7" s="20">
        <v>22683796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22683796</v>
      </c>
      <c r="X7" s="20"/>
      <c r="Y7" s="20">
        <v>22683796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-83800000</v>
      </c>
      <c r="F14" s="20">
        <v>-83800000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-20950003</v>
      </c>
      <c r="Y14" s="20">
        <v>20950003</v>
      </c>
      <c r="Z14" s="21">
        <v>-100</v>
      </c>
      <c r="AA14" s="22">
        <v>-83800000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-83800000</v>
      </c>
      <c r="F17" s="28">
        <f t="shared" si="0"/>
        <v>-83800000</v>
      </c>
      <c r="G17" s="28">
        <f t="shared" si="0"/>
        <v>6891587</v>
      </c>
      <c r="H17" s="28">
        <f t="shared" si="0"/>
        <v>7599134</v>
      </c>
      <c r="I17" s="28">
        <f t="shared" si="0"/>
        <v>8173578</v>
      </c>
      <c r="J17" s="28">
        <f t="shared" si="0"/>
        <v>22664299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22664299</v>
      </c>
      <c r="X17" s="28">
        <f t="shared" si="0"/>
        <v>-20950003</v>
      </c>
      <c r="Y17" s="28">
        <f t="shared" si="0"/>
        <v>43614302</v>
      </c>
      <c r="Z17" s="29">
        <f>+IF(X17&lt;&gt;0,+(Y17/X17)*100,0)</f>
        <v>-208.18279596427743</v>
      </c>
      <c r="AA17" s="30">
        <f>SUM(AA6:AA16)</f>
        <v>-83800000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-83800000</v>
      </c>
      <c r="F38" s="2">
        <f t="shared" si="3"/>
        <v>-83800000</v>
      </c>
      <c r="G38" s="2">
        <f t="shared" si="3"/>
        <v>6891587</v>
      </c>
      <c r="H38" s="2">
        <f t="shared" si="3"/>
        <v>7599134</v>
      </c>
      <c r="I38" s="2">
        <f t="shared" si="3"/>
        <v>8173578</v>
      </c>
      <c r="J38" s="2">
        <f t="shared" si="3"/>
        <v>22664299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22664299</v>
      </c>
      <c r="X38" s="2">
        <f t="shared" si="3"/>
        <v>-20950003</v>
      </c>
      <c r="Y38" s="2">
        <f t="shared" si="3"/>
        <v>43614302</v>
      </c>
      <c r="Z38" s="34">
        <f>+IF(X38&lt;&gt;0,+(Y38/X38)*100,0)</f>
        <v>-208.18279596427743</v>
      </c>
      <c r="AA38" s="35">
        <f>+AA17+AA27+AA36</f>
        <v>-83800000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6891587</v>
      </c>
      <c r="I39" s="2">
        <f>+H40+I60</f>
        <v>14490721</v>
      </c>
      <c r="J39" s="2">
        <f>+G39</f>
        <v>0</v>
      </c>
      <c r="K39" s="2">
        <f>+I40+K60</f>
        <v>22664299</v>
      </c>
      <c r="L39" s="2">
        <f>+K40+L60</f>
        <v>22664299</v>
      </c>
      <c r="M39" s="2">
        <f>+L40+M60</f>
        <v>22664299</v>
      </c>
      <c r="N39" s="2">
        <f>+K39</f>
        <v>22664299</v>
      </c>
      <c r="O39" s="2">
        <f>+M40+O60</f>
        <v>22664299</v>
      </c>
      <c r="P39" s="2">
        <f>+O40+P60</f>
        <v>22664299</v>
      </c>
      <c r="Q39" s="2">
        <f>+P40+Q60</f>
        <v>22664299</v>
      </c>
      <c r="R39" s="2">
        <f>+O39</f>
        <v>22664299</v>
      </c>
      <c r="S39" s="2">
        <f>+Q40+S60</f>
        <v>22664299</v>
      </c>
      <c r="T39" s="2">
        <f>+S40+T60</f>
        <v>22664299</v>
      </c>
      <c r="U39" s="2">
        <f>+T40+U60</f>
        <v>22664299</v>
      </c>
      <c r="V39" s="2">
        <f>+S39</f>
        <v>22664299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-83800000</v>
      </c>
      <c r="F40" s="45">
        <f t="shared" si="4"/>
        <v>-83800000</v>
      </c>
      <c r="G40" s="45">
        <f t="shared" si="4"/>
        <v>6891587</v>
      </c>
      <c r="H40" s="45">
        <f t="shared" si="4"/>
        <v>14490721</v>
      </c>
      <c r="I40" s="45">
        <f t="shared" si="4"/>
        <v>22664299</v>
      </c>
      <c r="J40" s="45">
        <f>+I40</f>
        <v>22664299</v>
      </c>
      <c r="K40" s="45">
        <f t="shared" si="4"/>
        <v>22664299</v>
      </c>
      <c r="L40" s="45">
        <f t="shared" si="4"/>
        <v>22664299</v>
      </c>
      <c r="M40" s="45">
        <f t="shared" si="4"/>
        <v>22664299</v>
      </c>
      <c r="N40" s="45">
        <f>+M40</f>
        <v>22664299</v>
      </c>
      <c r="O40" s="45">
        <f t="shared" si="4"/>
        <v>22664299</v>
      </c>
      <c r="P40" s="45">
        <f t="shared" si="4"/>
        <v>22664299</v>
      </c>
      <c r="Q40" s="45">
        <f t="shared" si="4"/>
        <v>22664299</v>
      </c>
      <c r="R40" s="45">
        <f>+Q40</f>
        <v>22664299</v>
      </c>
      <c r="S40" s="45">
        <f t="shared" si="4"/>
        <v>22664299</v>
      </c>
      <c r="T40" s="45">
        <f t="shared" si="4"/>
        <v>22664299</v>
      </c>
      <c r="U40" s="45">
        <f t="shared" si="4"/>
        <v>22664299</v>
      </c>
      <c r="V40" s="45">
        <f>+U40</f>
        <v>22664299</v>
      </c>
      <c r="W40" s="45">
        <f>+V40</f>
        <v>22664299</v>
      </c>
      <c r="X40" s="45">
        <f t="shared" si="4"/>
        <v>-20950003</v>
      </c>
      <c r="Y40" s="45">
        <f t="shared" si="4"/>
        <v>43614302</v>
      </c>
      <c r="Z40" s="46">
        <f>+IF(X40&lt;&gt;0,+(Y40/X40)*100,0)</f>
        <v>-208.18279596427743</v>
      </c>
      <c r="AA40" s="47">
        <f t="shared" si="4"/>
        <v>-83800000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133732407</v>
      </c>
      <c r="D7" s="18"/>
      <c r="E7" s="19">
        <v>148917936</v>
      </c>
      <c r="F7" s="20">
        <v>148917936</v>
      </c>
      <c r="G7" s="20">
        <v>19101406</v>
      </c>
      <c r="H7" s="20">
        <v>9926575</v>
      </c>
      <c r="I7" s="20">
        <v>11824690</v>
      </c>
      <c r="J7" s="20">
        <v>40852671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40852671</v>
      </c>
      <c r="X7" s="20">
        <v>37229484</v>
      </c>
      <c r="Y7" s="20">
        <v>3623187</v>
      </c>
      <c r="Z7" s="21">
        <v>9.7320365761717245</v>
      </c>
      <c r="AA7" s="22">
        <v>148917936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37800000</v>
      </c>
      <c r="D9" s="18"/>
      <c r="E9" s="19">
        <v>48693000</v>
      </c>
      <c r="F9" s="20">
        <v>48693000</v>
      </c>
      <c r="G9" s="20">
        <v>20288706</v>
      </c>
      <c r="H9" s="20"/>
      <c r="I9" s="20"/>
      <c r="J9" s="20">
        <v>20288706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20288706</v>
      </c>
      <c r="X9" s="20">
        <v>20289000</v>
      </c>
      <c r="Y9" s="20">
        <v>-294</v>
      </c>
      <c r="Z9" s="21"/>
      <c r="AA9" s="22">
        <v>48693000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-134879353</v>
      </c>
      <c r="D14" s="18"/>
      <c r="E14" s="19">
        <v>-167827884</v>
      </c>
      <c r="F14" s="20">
        <v>-167827884</v>
      </c>
      <c r="G14" s="20">
        <v>-27363126</v>
      </c>
      <c r="H14" s="20">
        <v>-19156149</v>
      </c>
      <c r="I14" s="20">
        <v>-17272817</v>
      </c>
      <c r="J14" s="20">
        <v>-63792092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-63792092</v>
      </c>
      <c r="X14" s="20">
        <v>-41956971</v>
      </c>
      <c r="Y14" s="20">
        <v>-21835121</v>
      </c>
      <c r="Z14" s="21">
        <v>52.041700055039719</v>
      </c>
      <c r="AA14" s="22">
        <v>-167827884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36653054</v>
      </c>
      <c r="D17" s="26">
        <f>SUM(D6:D16)</f>
        <v>0</v>
      </c>
      <c r="E17" s="27">
        <f t="shared" si="0"/>
        <v>29783052</v>
      </c>
      <c r="F17" s="28">
        <f t="shared" si="0"/>
        <v>29783052</v>
      </c>
      <c r="G17" s="28">
        <f t="shared" si="0"/>
        <v>12026986</v>
      </c>
      <c r="H17" s="28">
        <f t="shared" si="0"/>
        <v>-9229574</v>
      </c>
      <c r="I17" s="28">
        <f t="shared" si="0"/>
        <v>-5448127</v>
      </c>
      <c r="J17" s="28">
        <f t="shared" si="0"/>
        <v>-2650715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-2650715</v>
      </c>
      <c r="X17" s="28">
        <f t="shared" si="0"/>
        <v>15561513</v>
      </c>
      <c r="Y17" s="28">
        <f t="shared" si="0"/>
        <v>-18212228</v>
      </c>
      <c r="Z17" s="29">
        <f>+IF(X17&lt;&gt;0,+(Y17/X17)*100,0)</f>
        <v>-117.03378713882127</v>
      </c>
      <c r="AA17" s="30">
        <f>SUM(AA6:AA16)</f>
        <v>29783052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-8213570</v>
      </c>
      <c r="D26" s="18"/>
      <c r="E26" s="19">
        <v>-1149996</v>
      </c>
      <c r="F26" s="20">
        <v>-1149996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-287499</v>
      </c>
      <c r="Y26" s="20">
        <v>287499</v>
      </c>
      <c r="Z26" s="21">
        <v>-100</v>
      </c>
      <c r="AA26" s="22">
        <v>-1149996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-8213570</v>
      </c>
      <c r="D27" s="26">
        <f>SUM(D21:D26)</f>
        <v>0</v>
      </c>
      <c r="E27" s="27">
        <f t="shared" si="1"/>
        <v>-1149996</v>
      </c>
      <c r="F27" s="28">
        <f t="shared" si="1"/>
        <v>-1149996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-287499</v>
      </c>
      <c r="Y27" s="28">
        <f t="shared" si="1"/>
        <v>287499</v>
      </c>
      <c r="Z27" s="29">
        <f>+IF(X27&lt;&gt;0,+(Y27/X27)*100,0)</f>
        <v>-100</v>
      </c>
      <c r="AA27" s="30">
        <f>SUM(AA21:AA26)</f>
        <v>-1149996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28439484</v>
      </c>
      <c r="D38" s="32">
        <f>+D17+D27+D36</f>
        <v>0</v>
      </c>
      <c r="E38" s="33">
        <f t="shared" si="3"/>
        <v>28633056</v>
      </c>
      <c r="F38" s="2">
        <f t="shared" si="3"/>
        <v>28633056</v>
      </c>
      <c r="G38" s="2">
        <f t="shared" si="3"/>
        <v>12026986</v>
      </c>
      <c r="H38" s="2">
        <f t="shared" si="3"/>
        <v>-9229574</v>
      </c>
      <c r="I38" s="2">
        <f t="shared" si="3"/>
        <v>-5448127</v>
      </c>
      <c r="J38" s="2">
        <f t="shared" si="3"/>
        <v>-2650715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-2650715</v>
      </c>
      <c r="X38" s="2">
        <f t="shared" si="3"/>
        <v>15274014</v>
      </c>
      <c r="Y38" s="2">
        <f t="shared" si="3"/>
        <v>-17924729</v>
      </c>
      <c r="Z38" s="34">
        <f>+IF(X38&lt;&gt;0,+(Y38/X38)*100,0)</f>
        <v>-117.35440991477419</v>
      </c>
      <c r="AA38" s="35">
        <f>+AA17+AA27+AA36</f>
        <v>28633056</v>
      </c>
    </row>
    <row r="39" spans="1:27" x14ac:dyDescent="0.25">
      <c r="A39" s="23" t="s">
        <v>60</v>
      </c>
      <c r="B39" s="17"/>
      <c r="C39" s="32">
        <v>101688685</v>
      </c>
      <c r="D39" s="32"/>
      <c r="E39" s="33">
        <v>79175080</v>
      </c>
      <c r="F39" s="2">
        <v>79175080</v>
      </c>
      <c r="G39" s="2">
        <v>129828460</v>
      </c>
      <c r="H39" s="2">
        <f>+G40+H60</f>
        <v>141855446</v>
      </c>
      <c r="I39" s="2">
        <f>+H40+I60</f>
        <v>132625872</v>
      </c>
      <c r="J39" s="2">
        <f>+G39</f>
        <v>129828460</v>
      </c>
      <c r="K39" s="2">
        <f>+I40+K60</f>
        <v>127177745</v>
      </c>
      <c r="L39" s="2">
        <f>+K40+L60</f>
        <v>127177745</v>
      </c>
      <c r="M39" s="2">
        <f>+L40+M60</f>
        <v>127177745</v>
      </c>
      <c r="N39" s="2">
        <f>+K39</f>
        <v>127177745</v>
      </c>
      <c r="O39" s="2">
        <f>+M40+O60</f>
        <v>127177745</v>
      </c>
      <c r="P39" s="2">
        <f>+O40+P60</f>
        <v>127177745</v>
      </c>
      <c r="Q39" s="2">
        <f>+P40+Q60</f>
        <v>127177745</v>
      </c>
      <c r="R39" s="2">
        <f>+O39</f>
        <v>127177745</v>
      </c>
      <c r="S39" s="2">
        <f>+Q40+S60</f>
        <v>127177745</v>
      </c>
      <c r="T39" s="2">
        <f>+S40+T60</f>
        <v>127177745</v>
      </c>
      <c r="U39" s="2">
        <f>+T40+U60</f>
        <v>127177745</v>
      </c>
      <c r="V39" s="2">
        <f>+S39</f>
        <v>127177745</v>
      </c>
      <c r="W39" s="2">
        <f>+G39</f>
        <v>129828460</v>
      </c>
      <c r="X39" s="2">
        <v>79175080</v>
      </c>
      <c r="Y39" s="2">
        <f>+W39-X39</f>
        <v>50653380</v>
      </c>
      <c r="Z39" s="34">
        <f>+IF(X39&lt;&gt;0,+(Y39/X39)*100,0)</f>
        <v>63.976417832479612</v>
      </c>
      <c r="AA39" s="35">
        <v>79175080</v>
      </c>
    </row>
    <row r="40" spans="1:27" x14ac:dyDescent="0.25">
      <c r="A40" s="41" t="s">
        <v>62</v>
      </c>
      <c r="B40" s="42" t="s">
        <v>61</v>
      </c>
      <c r="C40" s="43">
        <f>+C38+C39</f>
        <v>130128169</v>
      </c>
      <c r="D40" s="43">
        <f t="shared" ref="D40:AA40" si="4">+D38+D39</f>
        <v>0</v>
      </c>
      <c r="E40" s="44">
        <f t="shared" si="4"/>
        <v>107808136</v>
      </c>
      <c r="F40" s="45">
        <f t="shared" si="4"/>
        <v>107808136</v>
      </c>
      <c r="G40" s="45">
        <f t="shared" si="4"/>
        <v>141855446</v>
      </c>
      <c r="H40" s="45">
        <f t="shared" si="4"/>
        <v>132625872</v>
      </c>
      <c r="I40" s="45">
        <f t="shared" si="4"/>
        <v>127177745</v>
      </c>
      <c r="J40" s="45">
        <f>+I40</f>
        <v>127177745</v>
      </c>
      <c r="K40" s="45">
        <f t="shared" si="4"/>
        <v>127177745</v>
      </c>
      <c r="L40" s="45">
        <f t="shared" si="4"/>
        <v>127177745</v>
      </c>
      <c r="M40" s="45">
        <f t="shared" si="4"/>
        <v>127177745</v>
      </c>
      <c r="N40" s="45">
        <f>+M40</f>
        <v>127177745</v>
      </c>
      <c r="O40" s="45">
        <f t="shared" si="4"/>
        <v>127177745</v>
      </c>
      <c r="P40" s="45">
        <f t="shared" si="4"/>
        <v>127177745</v>
      </c>
      <c r="Q40" s="45">
        <f t="shared" si="4"/>
        <v>127177745</v>
      </c>
      <c r="R40" s="45">
        <f>+Q40</f>
        <v>127177745</v>
      </c>
      <c r="S40" s="45">
        <f t="shared" si="4"/>
        <v>127177745</v>
      </c>
      <c r="T40" s="45">
        <f t="shared" si="4"/>
        <v>127177745</v>
      </c>
      <c r="U40" s="45">
        <f t="shared" si="4"/>
        <v>127177745</v>
      </c>
      <c r="V40" s="45">
        <f>+U40</f>
        <v>127177745</v>
      </c>
      <c r="W40" s="45">
        <f>+V40</f>
        <v>127177745</v>
      </c>
      <c r="X40" s="45">
        <f t="shared" si="4"/>
        <v>94449094</v>
      </c>
      <c r="Y40" s="45">
        <f t="shared" si="4"/>
        <v>32728651</v>
      </c>
      <c r="Z40" s="46">
        <f>+IF(X40&lt;&gt;0,+(Y40/X40)*100,0)</f>
        <v>34.652159818494397</v>
      </c>
      <c r="AA40" s="47">
        <f t="shared" si="4"/>
        <v>107808136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129828460</v>
      </c>
      <c r="J60">
        <v>129828460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101166244</v>
      </c>
      <c r="D7" s="18"/>
      <c r="E7" s="19"/>
      <c r="F7" s="20"/>
      <c r="G7" s="20">
        <v>7800391</v>
      </c>
      <c r="H7" s="20">
        <v>5849407</v>
      </c>
      <c r="I7" s="20">
        <v>18971258</v>
      </c>
      <c r="J7" s="20">
        <v>32621056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32621056</v>
      </c>
      <c r="X7" s="20"/>
      <c r="Y7" s="20">
        <v>32621056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542446</v>
      </c>
      <c r="D8" s="18"/>
      <c r="E8" s="19"/>
      <c r="F8" s="20"/>
      <c r="G8" s="20">
        <v>350</v>
      </c>
      <c r="H8" s="20"/>
      <c r="I8" s="20">
        <v>35599</v>
      </c>
      <c r="J8" s="20">
        <v>35949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35949</v>
      </c>
      <c r="X8" s="20"/>
      <c r="Y8" s="20">
        <v>35949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3439389</v>
      </c>
      <c r="F9" s="20">
        <v>3439389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1146463</v>
      </c>
      <c r="Y9" s="20">
        <v>-1146463</v>
      </c>
      <c r="Z9" s="21">
        <v>-100</v>
      </c>
      <c r="AA9" s="22">
        <v>3439389</v>
      </c>
    </row>
    <row r="10" spans="1:27" x14ac:dyDescent="0.25">
      <c r="A10" s="23" t="s">
        <v>38</v>
      </c>
      <c r="B10" s="17" t="s">
        <v>6</v>
      </c>
      <c r="C10" s="18">
        <v>1867000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-19021713</v>
      </c>
      <c r="D14" s="18"/>
      <c r="E14" s="19">
        <v>-58640220</v>
      </c>
      <c r="F14" s="20">
        <v>-58640220</v>
      </c>
      <c r="G14" s="20">
        <v>-448139</v>
      </c>
      <c r="H14" s="20"/>
      <c r="I14" s="20">
        <v>-119173</v>
      </c>
      <c r="J14" s="20">
        <v>-567312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-567312</v>
      </c>
      <c r="X14" s="20">
        <v>-15403875</v>
      </c>
      <c r="Y14" s="20">
        <v>14836563</v>
      </c>
      <c r="Z14" s="21">
        <v>-96.317082552279871</v>
      </c>
      <c r="AA14" s="22">
        <v>-58640220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84553977</v>
      </c>
      <c r="D17" s="26">
        <f>SUM(D6:D16)</f>
        <v>0</v>
      </c>
      <c r="E17" s="27">
        <f t="shared" si="0"/>
        <v>-55200831</v>
      </c>
      <c r="F17" s="28">
        <f t="shared" si="0"/>
        <v>-55200831</v>
      </c>
      <c r="G17" s="28">
        <f t="shared" si="0"/>
        <v>7352602</v>
      </c>
      <c r="H17" s="28">
        <f t="shared" si="0"/>
        <v>5849407</v>
      </c>
      <c r="I17" s="28">
        <f t="shared" si="0"/>
        <v>18887684</v>
      </c>
      <c r="J17" s="28">
        <f t="shared" si="0"/>
        <v>32089693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32089693</v>
      </c>
      <c r="X17" s="28">
        <f t="shared" si="0"/>
        <v>-14257412</v>
      </c>
      <c r="Y17" s="28">
        <f t="shared" si="0"/>
        <v>46347105</v>
      </c>
      <c r="Z17" s="29">
        <f>+IF(X17&lt;&gt;0,+(Y17/X17)*100,0)</f>
        <v>-325.0737581266502</v>
      </c>
      <c r="AA17" s="30">
        <f>SUM(AA6:AA16)</f>
        <v>-55200831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-5044973</v>
      </c>
      <c r="D26" s="18"/>
      <c r="E26" s="19"/>
      <c r="F26" s="20"/>
      <c r="G26" s="20"/>
      <c r="H26" s="20">
        <v>-1924990</v>
      </c>
      <c r="I26" s="20"/>
      <c r="J26" s="20">
        <v>-1924990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-1924990</v>
      </c>
      <c r="X26" s="20"/>
      <c r="Y26" s="20">
        <v>-1924990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-5044973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-1924990</v>
      </c>
      <c r="I27" s="28">
        <f t="shared" si="1"/>
        <v>0</v>
      </c>
      <c r="J27" s="28">
        <f t="shared" si="1"/>
        <v>-1924990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-1924990</v>
      </c>
      <c r="X27" s="28">
        <f t="shared" si="1"/>
        <v>0</v>
      </c>
      <c r="Y27" s="28">
        <f t="shared" si="1"/>
        <v>-1924990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79509004</v>
      </c>
      <c r="D38" s="32">
        <f>+D17+D27+D36</f>
        <v>0</v>
      </c>
      <c r="E38" s="33">
        <f t="shared" si="3"/>
        <v>-55200831</v>
      </c>
      <c r="F38" s="2">
        <f t="shared" si="3"/>
        <v>-55200831</v>
      </c>
      <c r="G38" s="2">
        <f t="shared" si="3"/>
        <v>7352602</v>
      </c>
      <c r="H38" s="2">
        <f t="shared" si="3"/>
        <v>3924417</v>
      </c>
      <c r="I38" s="2">
        <f t="shared" si="3"/>
        <v>18887684</v>
      </c>
      <c r="J38" s="2">
        <f t="shared" si="3"/>
        <v>30164703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30164703</v>
      </c>
      <c r="X38" s="2">
        <f t="shared" si="3"/>
        <v>-14257412</v>
      </c>
      <c r="Y38" s="2">
        <f t="shared" si="3"/>
        <v>44422115</v>
      </c>
      <c r="Z38" s="34">
        <f>+IF(X38&lt;&gt;0,+(Y38/X38)*100,0)</f>
        <v>-311.5720791403096</v>
      </c>
      <c r="AA38" s="35">
        <f>+AA17+AA27+AA36</f>
        <v>-55200831</v>
      </c>
    </row>
    <row r="39" spans="1:27" x14ac:dyDescent="0.25">
      <c r="A39" s="23" t="s">
        <v>60</v>
      </c>
      <c r="B39" s="17"/>
      <c r="C39" s="32">
        <v>401583327</v>
      </c>
      <c r="D39" s="32"/>
      <c r="E39" s="33">
        <v>237026198</v>
      </c>
      <c r="F39" s="2">
        <v>237026198</v>
      </c>
      <c r="G39" s="2">
        <v>478130682</v>
      </c>
      <c r="H39" s="2">
        <f>+G40+H60</f>
        <v>485483284</v>
      </c>
      <c r="I39" s="2">
        <f>+H40+I60</f>
        <v>489407701</v>
      </c>
      <c r="J39" s="2">
        <f>+G39</f>
        <v>478130682</v>
      </c>
      <c r="K39" s="2">
        <f>+I40+K60</f>
        <v>508295385</v>
      </c>
      <c r="L39" s="2">
        <f>+K40+L60</f>
        <v>508295385</v>
      </c>
      <c r="M39" s="2">
        <f>+L40+M60</f>
        <v>508295385</v>
      </c>
      <c r="N39" s="2">
        <f>+K39</f>
        <v>508295385</v>
      </c>
      <c r="O39" s="2">
        <f>+M40+O60</f>
        <v>508295385</v>
      </c>
      <c r="P39" s="2">
        <f>+O40+P60</f>
        <v>508295385</v>
      </c>
      <c r="Q39" s="2">
        <f>+P40+Q60</f>
        <v>508295385</v>
      </c>
      <c r="R39" s="2">
        <f>+O39</f>
        <v>508295385</v>
      </c>
      <c r="S39" s="2">
        <f>+Q40+S60</f>
        <v>508295385</v>
      </c>
      <c r="T39" s="2">
        <f>+S40+T60</f>
        <v>508295385</v>
      </c>
      <c r="U39" s="2">
        <f>+T40+U60</f>
        <v>508295385</v>
      </c>
      <c r="V39" s="2">
        <f>+S39</f>
        <v>508295385</v>
      </c>
      <c r="W39" s="2">
        <f>+G39</f>
        <v>478130682</v>
      </c>
      <c r="X39" s="2">
        <v>237026198</v>
      </c>
      <c r="Y39" s="2">
        <f>+W39-X39</f>
        <v>241104484</v>
      </c>
      <c r="Z39" s="34">
        <f>+IF(X39&lt;&gt;0,+(Y39/X39)*100,0)</f>
        <v>101.72060558470419</v>
      </c>
      <c r="AA39" s="35">
        <v>237026198</v>
      </c>
    </row>
    <row r="40" spans="1:27" x14ac:dyDescent="0.25">
      <c r="A40" s="41" t="s">
        <v>62</v>
      </c>
      <c r="B40" s="42" t="s">
        <v>61</v>
      </c>
      <c r="C40" s="43">
        <f>+C38+C39</f>
        <v>481092331</v>
      </c>
      <c r="D40" s="43">
        <f t="shared" ref="D40:AA40" si="4">+D38+D39</f>
        <v>0</v>
      </c>
      <c r="E40" s="44">
        <f t="shared" si="4"/>
        <v>181825367</v>
      </c>
      <c r="F40" s="45">
        <f t="shared" si="4"/>
        <v>181825367</v>
      </c>
      <c r="G40" s="45">
        <f t="shared" si="4"/>
        <v>485483284</v>
      </c>
      <c r="H40" s="45">
        <f t="shared" si="4"/>
        <v>489407701</v>
      </c>
      <c r="I40" s="45">
        <f t="shared" si="4"/>
        <v>508295385</v>
      </c>
      <c r="J40" s="45">
        <f>+I40</f>
        <v>508295385</v>
      </c>
      <c r="K40" s="45">
        <f t="shared" si="4"/>
        <v>508295385</v>
      </c>
      <c r="L40" s="45">
        <f t="shared" si="4"/>
        <v>508295385</v>
      </c>
      <c r="M40" s="45">
        <f t="shared" si="4"/>
        <v>508295385</v>
      </c>
      <c r="N40" s="45">
        <f>+M40</f>
        <v>508295385</v>
      </c>
      <c r="O40" s="45">
        <f t="shared" si="4"/>
        <v>508295385</v>
      </c>
      <c r="P40" s="45">
        <f t="shared" si="4"/>
        <v>508295385</v>
      </c>
      <c r="Q40" s="45">
        <f t="shared" si="4"/>
        <v>508295385</v>
      </c>
      <c r="R40" s="45">
        <f>+Q40</f>
        <v>508295385</v>
      </c>
      <c r="S40" s="45">
        <f t="shared" si="4"/>
        <v>508295385</v>
      </c>
      <c r="T40" s="45">
        <f t="shared" si="4"/>
        <v>508295385</v>
      </c>
      <c r="U40" s="45">
        <f t="shared" si="4"/>
        <v>508295385</v>
      </c>
      <c r="V40" s="45">
        <f>+U40</f>
        <v>508295385</v>
      </c>
      <c r="W40" s="45">
        <f>+V40</f>
        <v>508295385</v>
      </c>
      <c r="X40" s="45">
        <f t="shared" si="4"/>
        <v>222768786</v>
      </c>
      <c r="Y40" s="45">
        <f t="shared" si="4"/>
        <v>285526599</v>
      </c>
      <c r="Z40" s="46">
        <f>+IF(X40&lt;&gt;0,+(Y40/X40)*100,0)</f>
        <v>128.17172644645106</v>
      </c>
      <c r="AA40" s="47">
        <f t="shared" si="4"/>
        <v>181825367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478130682</v>
      </c>
      <c r="J60">
        <v>478130682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127323</v>
      </c>
      <c r="D7" s="18"/>
      <c r="E7" s="19"/>
      <c r="F7" s="20"/>
      <c r="G7" s="20"/>
      <c r="H7" s="20">
        <v>393</v>
      </c>
      <c r="I7" s="20">
        <v>8035</v>
      </c>
      <c r="J7" s="20">
        <v>8428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8428</v>
      </c>
      <c r="X7" s="20"/>
      <c r="Y7" s="20">
        <v>8428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1308011</v>
      </c>
      <c r="F9" s="20">
        <v>1308011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327000</v>
      </c>
      <c r="Y9" s="20">
        <v>-327000</v>
      </c>
      <c r="Z9" s="21">
        <v>-100</v>
      </c>
      <c r="AA9" s="22">
        <v>1308011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999999</v>
      </c>
      <c r="Y10" s="20">
        <v>-999999</v>
      </c>
      <c r="Z10" s="21">
        <v>-100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>
        <v>32740</v>
      </c>
      <c r="D11" s="18"/>
      <c r="E11" s="19"/>
      <c r="F11" s="20"/>
      <c r="G11" s="20"/>
      <c r="H11" s="20">
        <v>68899</v>
      </c>
      <c r="I11" s="20">
        <v>192736</v>
      </c>
      <c r="J11" s="20">
        <v>261635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261635</v>
      </c>
      <c r="X11" s="20"/>
      <c r="Y11" s="20">
        <v>261635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-5122652</v>
      </c>
      <c r="D14" s="18"/>
      <c r="E14" s="19">
        <v>-4500000</v>
      </c>
      <c r="F14" s="20">
        <v>-4500000</v>
      </c>
      <c r="G14" s="20"/>
      <c r="H14" s="20">
        <v>-2736779</v>
      </c>
      <c r="I14" s="20">
        <v>-307285</v>
      </c>
      <c r="J14" s="20">
        <v>-3044064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-3044064</v>
      </c>
      <c r="X14" s="20">
        <v>-124998</v>
      </c>
      <c r="Y14" s="20">
        <v>-2919066</v>
      </c>
      <c r="Z14" s="21">
        <v>2335.2901646426344</v>
      </c>
      <c r="AA14" s="22">
        <v>-4500000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-4962589</v>
      </c>
      <c r="D17" s="26">
        <f>SUM(D6:D16)</f>
        <v>0</v>
      </c>
      <c r="E17" s="27">
        <f t="shared" si="0"/>
        <v>808011</v>
      </c>
      <c r="F17" s="28">
        <f t="shared" si="0"/>
        <v>808011</v>
      </c>
      <c r="G17" s="28">
        <f t="shared" si="0"/>
        <v>0</v>
      </c>
      <c r="H17" s="28">
        <f t="shared" si="0"/>
        <v>-2667487</v>
      </c>
      <c r="I17" s="28">
        <f t="shared" si="0"/>
        <v>-106514</v>
      </c>
      <c r="J17" s="28">
        <f t="shared" si="0"/>
        <v>-2774001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-2774001</v>
      </c>
      <c r="X17" s="28">
        <f t="shared" si="0"/>
        <v>1202001</v>
      </c>
      <c r="Y17" s="28">
        <f t="shared" si="0"/>
        <v>-3976002</v>
      </c>
      <c r="Z17" s="29">
        <f>+IF(X17&lt;&gt;0,+(Y17/X17)*100,0)</f>
        <v>-330.78192114648823</v>
      </c>
      <c r="AA17" s="30">
        <f>SUM(AA6:AA16)</f>
        <v>808011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-4504834</v>
      </c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-999999</v>
      </c>
      <c r="Y26" s="20">
        <v>999999</v>
      </c>
      <c r="Z26" s="21">
        <v>-100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-4504834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-999999</v>
      </c>
      <c r="Y27" s="28">
        <f t="shared" si="1"/>
        <v>999999</v>
      </c>
      <c r="Z27" s="29">
        <f>+IF(X27&lt;&gt;0,+(Y27/X27)*100,0)</f>
        <v>-100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-9467423</v>
      </c>
      <c r="D38" s="32">
        <f>+D17+D27+D36</f>
        <v>0</v>
      </c>
      <c r="E38" s="33">
        <f t="shared" si="3"/>
        <v>-3191989</v>
      </c>
      <c r="F38" s="2">
        <f t="shared" si="3"/>
        <v>-3191989</v>
      </c>
      <c r="G38" s="2">
        <f t="shared" si="3"/>
        <v>0</v>
      </c>
      <c r="H38" s="2">
        <f t="shared" si="3"/>
        <v>-2667487</v>
      </c>
      <c r="I38" s="2">
        <f t="shared" si="3"/>
        <v>-106514</v>
      </c>
      <c r="J38" s="2">
        <f t="shared" si="3"/>
        <v>-2774001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-2774001</v>
      </c>
      <c r="X38" s="2">
        <f t="shared" si="3"/>
        <v>202002</v>
      </c>
      <c r="Y38" s="2">
        <f t="shared" si="3"/>
        <v>-2976003</v>
      </c>
      <c r="Z38" s="34">
        <f>+IF(X38&lt;&gt;0,+(Y38/X38)*100,0)</f>
        <v>-1473.254225205691</v>
      </c>
      <c r="AA38" s="35">
        <f>+AA17+AA27+AA36</f>
        <v>-3191989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-2667487</v>
      </c>
      <c r="J39" s="2">
        <f>+G39</f>
        <v>0</v>
      </c>
      <c r="K39" s="2">
        <f>+I40+K60</f>
        <v>-2774001</v>
      </c>
      <c r="L39" s="2">
        <f>+K40+L60</f>
        <v>-2774001</v>
      </c>
      <c r="M39" s="2">
        <f>+L40+M60</f>
        <v>-2774001</v>
      </c>
      <c r="N39" s="2">
        <f>+K39</f>
        <v>-2774001</v>
      </c>
      <c r="O39" s="2">
        <f>+M40+O60</f>
        <v>-2774001</v>
      </c>
      <c r="P39" s="2">
        <f>+O40+P60</f>
        <v>-2774001</v>
      </c>
      <c r="Q39" s="2">
        <f>+P40+Q60</f>
        <v>-2774001</v>
      </c>
      <c r="R39" s="2">
        <f>+O39</f>
        <v>-2774001</v>
      </c>
      <c r="S39" s="2">
        <f>+Q40+S60</f>
        <v>-2774001</v>
      </c>
      <c r="T39" s="2">
        <f>+S40+T60</f>
        <v>-2774001</v>
      </c>
      <c r="U39" s="2">
        <f>+T40+U60</f>
        <v>-2774001</v>
      </c>
      <c r="V39" s="2">
        <f>+S39</f>
        <v>-2774001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-9467423</v>
      </c>
      <c r="D40" s="43">
        <f t="shared" ref="D40:AA40" si="4">+D38+D39</f>
        <v>0</v>
      </c>
      <c r="E40" s="44">
        <f t="shared" si="4"/>
        <v>-3191989</v>
      </c>
      <c r="F40" s="45">
        <f t="shared" si="4"/>
        <v>-3191989</v>
      </c>
      <c r="G40" s="45">
        <f t="shared" si="4"/>
        <v>0</v>
      </c>
      <c r="H40" s="45">
        <f t="shared" si="4"/>
        <v>-2667487</v>
      </c>
      <c r="I40" s="45">
        <f t="shared" si="4"/>
        <v>-2774001</v>
      </c>
      <c r="J40" s="45">
        <f>+I40</f>
        <v>-2774001</v>
      </c>
      <c r="K40" s="45">
        <f t="shared" si="4"/>
        <v>-2774001</v>
      </c>
      <c r="L40" s="45">
        <f t="shared" si="4"/>
        <v>-2774001</v>
      </c>
      <c r="M40" s="45">
        <f t="shared" si="4"/>
        <v>-2774001</v>
      </c>
      <c r="N40" s="45">
        <f>+M40</f>
        <v>-2774001</v>
      </c>
      <c r="O40" s="45">
        <f t="shared" si="4"/>
        <v>-2774001</v>
      </c>
      <c r="P40" s="45">
        <f t="shared" si="4"/>
        <v>-2774001</v>
      </c>
      <c r="Q40" s="45">
        <f t="shared" si="4"/>
        <v>-2774001</v>
      </c>
      <c r="R40" s="45">
        <f>+Q40</f>
        <v>-2774001</v>
      </c>
      <c r="S40" s="45">
        <f t="shared" si="4"/>
        <v>-2774001</v>
      </c>
      <c r="T40" s="45">
        <f t="shared" si="4"/>
        <v>-2774001</v>
      </c>
      <c r="U40" s="45">
        <f t="shared" si="4"/>
        <v>-2774001</v>
      </c>
      <c r="V40" s="45">
        <f>+U40</f>
        <v>-2774001</v>
      </c>
      <c r="W40" s="45">
        <f>+V40</f>
        <v>-2774001</v>
      </c>
      <c r="X40" s="45">
        <f t="shared" si="4"/>
        <v>202002</v>
      </c>
      <c r="Y40" s="45">
        <f t="shared" si="4"/>
        <v>-2976003</v>
      </c>
      <c r="Z40" s="46">
        <f>+IF(X40&lt;&gt;0,+(Y40/X40)*100,0)</f>
        <v>-1473.254225205691</v>
      </c>
      <c r="AA40" s="47">
        <f t="shared" si="4"/>
        <v>-3191989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6493020</v>
      </c>
      <c r="F6" s="20">
        <v>6493020</v>
      </c>
      <c r="G6" s="20"/>
      <c r="H6" s="20">
        <v>31179</v>
      </c>
      <c r="I6" s="20">
        <v>21964</v>
      </c>
      <c r="J6" s="20">
        <v>53143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53143</v>
      </c>
      <c r="X6" s="20">
        <v>1623255</v>
      </c>
      <c r="Y6" s="20">
        <v>-1570112</v>
      </c>
      <c r="Z6" s="21">
        <v>-96.726145922852538</v>
      </c>
      <c r="AA6" s="22">
        <v>6493020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41395719</v>
      </c>
      <c r="F7" s="20">
        <v>41395719</v>
      </c>
      <c r="G7" s="20"/>
      <c r="H7" s="20">
        <v>2389823</v>
      </c>
      <c r="I7" s="20">
        <v>3588617</v>
      </c>
      <c r="J7" s="20">
        <v>5978440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5978440</v>
      </c>
      <c r="X7" s="20">
        <v>10348926</v>
      </c>
      <c r="Y7" s="20">
        <v>-4370486</v>
      </c>
      <c r="Z7" s="21">
        <v>-42.231300136845121</v>
      </c>
      <c r="AA7" s="22">
        <v>41395719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312900</v>
      </c>
      <c r="F8" s="20">
        <v>312900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78225</v>
      </c>
      <c r="Y8" s="20">
        <v>-78225</v>
      </c>
      <c r="Z8" s="21">
        <v>-100</v>
      </c>
      <c r="AA8" s="22">
        <v>312900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2039271</v>
      </c>
      <c r="F9" s="20">
        <v>2039271</v>
      </c>
      <c r="G9" s="20"/>
      <c r="H9" s="20">
        <v>3570625</v>
      </c>
      <c r="I9" s="20">
        <v>6295986</v>
      </c>
      <c r="J9" s="20">
        <v>9866611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9866611</v>
      </c>
      <c r="X9" s="20">
        <v>693352</v>
      </c>
      <c r="Y9" s="20">
        <v>9173259</v>
      </c>
      <c r="Z9" s="21">
        <v>1323.0305818689496</v>
      </c>
      <c r="AA9" s="22">
        <v>2039271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-97207925</v>
      </c>
      <c r="F14" s="20">
        <v>-97207925</v>
      </c>
      <c r="G14" s="20"/>
      <c r="H14" s="20">
        <v>-18666268</v>
      </c>
      <c r="I14" s="20">
        <v>-3132369</v>
      </c>
      <c r="J14" s="20">
        <v>-21798637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-21798637</v>
      </c>
      <c r="X14" s="20">
        <v>-24301986</v>
      </c>
      <c r="Y14" s="20">
        <v>2503349</v>
      </c>
      <c r="Z14" s="21">
        <v>-10.301005851949713</v>
      </c>
      <c r="AA14" s="22">
        <v>-97207925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-1044047</v>
      </c>
      <c r="F15" s="20">
        <v>-1044047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-261012</v>
      </c>
      <c r="Y15" s="20">
        <v>261012</v>
      </c>
      <c r="Z15" s="21">
        <v>-100</v>
      </c>
      <c r="AA15" s="22">
        <v>-1044047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-48011062</v>
      </c>
      <c r="F17" s="28">
        <f t="shared" si="0"/>
        <v>-48011062</v>
      </c>
      <c r="G17" s="28">
        <f t="shared" si="0"/>
        <v>0</v>
      </c>
      <c r="H17" s="28">
        <f t="shared" si="0"/>
        <v>-12674641</v>
      </c>
      <c r="I17" s="28">
        <f t="shared" si="0"/>
        <v>6774198</v>
      </c>
      <c r="J17" s="28">
        <f t="shared" si="0"/>
        <v>-5900443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-5900443</v>
      </c>
      <c r="X17" s="28">
        <f t="shared" si="0"/>
        <v>-11819240</v>
      </c>
      <c r="Y17" s="28">
        <f t="shared" si="0"/>
        <v>5918797</v>
      </c>
      <c r="Z17" s="29">
        <f>+IF(X17&lt;&gt;0,+(Y17/X17)*100,0)</f>
        <v>-50.077644586284734</v>
      </c>
      <c r="AA17" s="30">
        <f>SUM(AA6:AA16)</f>
        <v>-48011062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-48011062</v>
      </c>
      <c r="F38" s="2">
        <f t="shared" si="3"/>
        <v>-48011062</v>
      </c>
      <c r="G38" s="2">
        <f t="shared" si="3"/>
        <v>0</v>
      </c>
      <c r="H38" s="2">
        <f t="shared" si="3"/>
        <v>-12674641</v>
      </c>
      <c r="I38" s="2">
        <f t="shared" si="3"/>
        <v>6774198</v>
      </c>
      <c r="J38" s="2">
        <f t="shared" si="3"/>
        <v>-5900443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-5900443</v>
      </c>
      <c r="X38" s="2">
        <f t="shared" si="3"/>
        <v>-11819240</v>
      </c>
      <c r="Y38" s="2">
        <f t="shared" si="3"/>
        <v>5918797</v>
      </c>
      <c r="Z38" s="34">
        <f>+IF(X38&lt;&gt;0,+(Y38/X38)*100,0)</f>
        <v>-50.077644586284734</v>
      </c>
      <c r="AA38" s="35">
        <f>+AA17+AA27+AA36</f>
        <v>-48011062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86705209</v>
      </c>
      <c r="I39" s="2">
        <f>+H40+I60</f>
        <v>74030568</v>
      </c>
      <c r="J39" s="2">
        <f>+G39</f>
        <v>0</v>
      </c>
      <c r="K39" s="2">
        <f>+I40+K60</f>
        <v>80804766</v>
      </c>
      <c r="L39" s="2">
        <f>+K40+L60</f>
        <v>80804766</v>
      </c>
      <c r="M39" s="2">
        <f>+L40+M60</f>
        <v>80804766</v>
      </c>
      <c r="N39" s="2">
        <f>+K39</f>
        <v>80804766</v>
      </c>
      <c r="O39" s="2">
        <f>+M40+O60</f>
        <v>80804766</v>
      </c>
      <c r="P39" s="2">
        <f>+O40+P60</f>
        <v>80804766</v>
      </c>
      <c r="Q39" s="2">
        <f>+P40+Q60</f>
        <v>80804766</v>
      </c>
      <c r="R39" s="2">
        <f>+O39</f>
        <v>80804766</v>
      </c>
      <c r="S39" s="2">
        <f>+Q40+S60</f>
        <v>80804766</v>
      </c>
      <c r="T39" s="2">
        <f>+S40+T60</f>
        <v>80804766</v>
      </c>
      <c r="U39" s="2">
        <f>+T40+U60</f>
        <v>80804766</v>
      </c>
      <c r="V39" s="2">
        <f>+S39</f>
        <v>80804766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-48011062</v>
      </c>
      <c r="F40" s="45">
        <f t="shared" si="4"/>
        <v>-48011062</v>
      </c>
      <c r="G40" s="45">
        <f t="shared" si="4"/>
        <v>0</v>
      </c>
      <c r="H40" s="45">
        <f t="shared" si="4"/>
        <v>74030568</v>
      </c>
      <c r="I40" s="45">
        <f t="shared" si="4"/>
        <v>80804766</v>
      </c>
      <c r="J40" s="45">
        <f>+I40</f>
        <v>80804766</v>
      </c>
      <c r="K40" s="45">
        <f t="shared" si="4"/>
        <v>80804766</v>
      </c>
      <c r="L40" s="45">
        <f t="shared" si="4"/>
        <v>80804766</v>
      </c>
      <c r="M40" s="45">
        <f t="shared" si="4"/>
        <v>80804766</v>
      </c>
      <c r="N40" s="45">
        <f>+M40</f>
        <v>80804766</v>
      </c>
      <c r="O40" s="45">
        <f t="shared" si="4"/>
        <v>80804766</v>
      </c>
      <c r="P40" s="45">
        <f t="shared" si="4"/>
        <v>80804766</v>
      </c>
      <c r="Q40" s="45">
        <f t="shared" si="4"/>
        <v>80804766</v>
      </c>
      <c r="R40" s="45">
        <f>+Q40</f>
        <v>80804766</v>
      </c>
      <c r="S40" s="45">
        <f t="shared" si="4"/>
        <v>80804766</v>
      </c>
      <c r="T40" s="45">
        <f t="shared" si="4"/>
        <v>80804766</v>
      </c>
      <c r="U40" s="45">
        <f t="shared" si="4"/>
        <v>80804766</v>
      </c>
      <c r="V40" s="45">
        <f>+U40</f>
        <v>80804766</v>
      </c>
      <c r="W40" s="45">
        <f>+V40</f>
        <v>80804766</v>
      </c>
      <c r="X40" s="45">
        <f t="shared" si="4"/>
        <v>-11819240</v>
      </c>
      <c r="Y40" s="45">
        <f t="shared" si="4"/>
        <v>5918797</v>
      </c>
      <c r="Z40" s="46">
        <f>+IF(X40&lt;&gt;0,+(Y40/X40)*100,0)</f>
        <v>-50.077644586284734</v>
      </c>
      <c r="AA40" s="47">
        <f t="shared" si="4"/>
        <v>-48011062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86705209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194977</v>
      </c>
      <c r="H33" s="36">
        <v>-11186</v>
      </c>
      <c r="I33" s="36">
        <v>383957</v>
      </c>
      <c r="J33" s="36">
        <v>567748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567748</v>
      </c>
      <c r="X33" s="36">
        <v>-3</v>
      </c>
      <c r="Y33" s="20">
        <v>567751</v>
      </c>
      <c r="Z33" s="21">
        <v>-18925033.333333336</v>
      </c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194977</v>
      </c>
      <c r="H36" s="28">
        <f t="shared" si="2"/>
        <v>-11186</v>
      </c>
      <c r="I36" s="28">
        <f t="shared" si="2"/>
        <v>383957</v>
      </c>
      <c r="J36" s="28">
        <f t="shared" si="2"/>
        <v>567748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567748</v>
      </c>
      <c r="X36" s="28">
        <f t="shared" si="2"/>
        <v>-3</v>
      </c>
      <c r="Y36" s="28">
        <f t="shared" si="2"/>
        <v>567751</v>
      </c>
      <c r="Z36" s="29">
        <f>+IF(X36&lt;&gt;0,+(Y36/X36)*100,0)</f>
        <v>-18925033.333333336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194977</v>
      </c>
      <c r="H38" s="2">
        <f t="shared" si="3"/>
        <v>-11186</v>
      </c>
      <c r="I38" s="2">
        <f t="shared" si="3"/>
        <v>383957</v>
      </c>
      <c r="J38" s="2">
        <f t="shared" si="3"/>
        <v>567748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567748</v>
      </c>
      <c r="X38" s="2">
        <f t="shared" si="3"/>
        <v>-3</v>
      </c>
      <c r="Y38" s="2">
        <f t="shared" si="3"/>
        <v>567751</v>
      </c>
      <c r="Z38" s="34">
        <f>+IF(X38&lt;&gt;0,+(Y38/X38)*100,0)</f>
        <v>-18925033.333333336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194977</v>
      </c>
      <c r="I39" s="2">
        <f>+H40+I60</f>
        <v>183791</v>
      </c>
      <c r="J39" s="2">
        <f>+G39</f>
        <v>0</v>
      </c>
      <c r="K39" s="2">
        <f>+I40+K60</f>
        <v>567748</v>
      </c>
      <c r="L39" s="2">
        <f>+K40+L60</f>
        <v>567748</v>
      </c>
      <c r="M39" s="2">
        <f>+L40+M60</f>
        <v>567748</v>
      </c>
      <c r="N39" s="2">
        <f>+K39</f>
        <v>567748</v>
      </c>
      <c r="O39" s="2">
        <f>+M40+O60</f>
        <v>567748</v>
      </c>
      <c r="P39" s="2">
        <f>+O40+P60</f>
        <v>567748</v>
      </c>
      <c r="Q39" s="2">
        <f>+P40+Q60</f>
        <v>567748</v>
      </c>
      <c r="R39" s="2">
        <f>+O39</f>
        <v>567748</v>
      </c>
      <c r="S39" s="2">
        <f>+Q40+S60</f>
        <v>567748</v>
      </c>
      <c r="T39" s="2">
        <f>+S40+T60</f>
        <v>567748</v>
      </c>
      <c r="U39" s="2">
        <f>+T40+U60</f>
        <v>567748</v>
      </c>
      <c r="V39" s="2">
        <f>+S39</f>
        <v>567748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194977</v>
      </c>
      <c r="H40" s="45">
        <f t="shared" si="4"/>
        <v>183791</v>
      </c>
      <c r="I40" s="45">
        <f t="shared" si="4"/>
        <v>567748</v>
      </c>
      <c r="J40" s="45">
        <f>+I40</f>
        <v>567748</v>
      </c>
      <c r="K40" s="45">
        <f t="shared" si="4"/>
        <v>567748</v>
      </c>
      <c r="L40" s="45">
        <f t="shared" si="4"/>
        <v>567748</v>
      </c>
      <c r="M40" s="45">
        <f t="shared" si="4"/>
        <v>567748</v>
      </c>
      <c r="N40" s="45">
        <f>+M40</f>
        <v>567748</v>
      </c>
      <c r="O40" s="45">
        <f t="shared" si="4"/>
        <v>567748</v>
      </c>
      <c r="P40" s="45">
        <f t="shared" si="4"/>
        <v>567748</v>
      </c>
      <c r="Q40" s="45">
        <f t="shared" si="4"/>
        <v>567748</v>
      </c>
      <c r="R40" s="45">
        <f>+Q40</f>
        <v>567748</v>
      </c>
      <c r="S40" s="45">
        <f t="shared" si="4"/>
        <v>567748</v>
      </c>
      <c r="T40" s="45">
        <f t="shared" si="4"/>
        <v>567748</v>
      </c>
      <c r="U40" s="45">
        <f t="shared" si="4"/>
        <v>567748</v>
      </c>
      <c r="V40" s="45">
        <f>+U40</f>
        <v>567748</v>
      </c>
      <c r="W40" s="45">
        <f>+V40</f>
        <v>567748</v>
      </c>
      <c r="X40" s="45">
        <f t="shared" si="4"/>
        <v>-3</v>
      </c>
      <c r="Y40" s="45">
        <f t="shared" si="4"/>
        <v>567751</v>
      </c>
      <c r="Z40" s="46">
        <f>+IF(X40&lt;&gt;0,+(Y40/X40)*100,0)</f>
        <v>-18925033.333333336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-132923050</v>
      </c>
      <c r="D14" s="18"/>
      <c r="E14" s="19">
        <v>-465958511</v>
      </c>
      <c r="F14" s="20">
        <v>-465958511</v>
      </c>
      <c r="G14" s="20">
        <v>-3176506</v>
      </c>
      <c r="H14" s="20"/>
      <c r="I14" s="20"/>
      <c r="J14" s="20">
        <v>-3176506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-3176506</v>
      </c>
      <c r="X14" s="20">
        <v>-116489628</v>
      </c>
      <c r="Y14" s="20">
        <v>113313122</v>
      </c>
      <c r="Z14" s="21">
        <v>-97.273142635497123</v>
      </c>
      <c r="AA14" s="22">
        <v>-465958511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-132923050</v>
      </c>
      <c r="D17" s="26">
        <f>SUM(D6:D16)</f>
        <v>0</v>
      </c>
      <c r="E17" s="27">
        <f t="shared" si="0"/>
        <v>-465958511</v>
      </c>
      <c r="F17" s="28">
        <f t="shared" si="0"/>
        <v>-465958511</v>
      </c>
      <c r="G17" s="28">
        <f t="shared" si="0"/>
        <v>-3176506</v>
      </c>
      <c r="H17" s="28">
        <f t="shared" si="0"/>
        <v>0</v>
      </c>
      <c r="I17" s="28">
        <f t="shared" si="0"/>
        <v>0</v>
      </c>
      <c r="J17" s="28">
        <f t="shared" si="0"/>
        <v>-3176506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-3176506</v>
      </c>
      <c r="X17" s="28">
        <f t="shared" si="0"/>
        <v>-116489628</v>
      </c>
      <c r="Y17" s="28">
        <f t="shared" si="0"/>
        <v>113313122</v>
      </c>
      <c r="Z17" s="29">
        <f>+IF(X17&lt;&gt;0,+(Y17/X17)*100,0)</f>
        <v>-97.273142635497123</v>
      </c>
      <c r="AA17" s="30">
        <f>SUM(AA6:AA16)</f>
        <v>-465958511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229299</v>
      </c>
      <c r="F33" s="20">
        <v>229299</v>
      </c>
      <c r="G33" s="20">
        <v>8800</v>
      </c>
      <c r="H33" s="36">
        <v>4883</v>
      </c>
      <c r="I33" s="36">
        <v>-16906</v>
      </c>
      <c r="J33" s="36">
        <v>-3223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-3223</v>
      </c>
      <c r="X33" s="36">
        <v>57324</v>
      </c>
      <c r="Y33" s="20">
        <v>-60547</v>
      </c>
      <c r="Z33" s="21">
        <v>-105.62242690670574</v>
      </c>
      <c r="AA33" s="22">
        <v>229299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229299</v>
      </c>
      <c r="F36" s="28">
        <f t="shared" si="2"/>
        <v>229299</v>
      </c>
      <c r="G36" s="28">
        <f t="shared" si="2"/>
        <v>8800</v>
      </c>
      <c r="H36" s="28">
        <f t="shared" si="2"/>
        <v>4883</v>
      </c>
      <c r="I36" s="28">
        <f t="shared" si="2"/>
        <v>-16906</v>
      </c>
      <c r="J36" s="28">
        <f t="shared" si="2"/>
        <v>-3223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-3223</v>
      </c>
      <c r="X36" s="28">
        <f t="shared" si="2"/>
        <v>57324</v>
      </c>
      <c r="Y36" s="28">
        <f t="shared" si="2"/>
        <v>-60547</v>
      </c>
      <c r="Z36" s="29">
        <f>+IF(X36&lt;&gt;0,+(Y36/X36)*100,0)</f>
        <v>-105.62242690670574</v>
      </c>
      <c r="AA36" s="30">
        <f>SUM(AA31:AA35)</f>
        <v>229299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-132923050</v>
      </c>
      <c r="D38" s="32">
        <f>+D17+D27+D36</f>
        <v>0</v>
      </c>
      <c r="E38" s="33">
        <f t="shared" si="3"/>
        <v>-465729212</v>
      </c>
      <c r="F38" s="2">
        <f t="shared" si="3"/>
        <v>-465729212</v>
      </c>
      <c r="G38" s="2">
        <f t="shared" si="3"/>
        <v>-3167706</v>
      </c>
      <c r="H38" s="2">
        <f t="shared" si="3"/>
        <v>4883</v>
      </c>
      <c r="I38" s="2">
        <f t="shared" si="3"/>
        <v>-16906</v>
      </c>
      <c r="J38" s="2">
        <f t="shared" si="3"/>
        <v>-3179729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-3179729</v>
      </c>
      <c r="X38" s="2">
        <f t="shared" si="3"/>
        <v>-116432304</v>
      </c>
      <c r="Y38" s="2">
        <f t="shared" si="3"/>
        <v>113252575</v>
      </c>
      <c r="Z38" s="34">
        <f>+IF(X38&lt;&gt;0,+(Y38/X38)*100,0)</f>
        <v>-97.269031968997197</v>
      </c>
      <c r="AA38" s="35">
        <f>+AA17+AA27+AA36</f>
        <v>-465729212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-3167706</v>
      </c>
      <c r="I39" s="2">
        <f>+H40+I60</f>
        <v>-3162823</v>
      </c>
      <c r="J39" s="2">
        <f>+G39</f>
        <v>0</v>
      </c>
      <c r="K39" s="2">
        <f>+I40+K60</f>
        <v>-3179729</v>
      </c>
      <c r="L39" s="2">
        <f>+K40+L60</f>
        <v>-3179729</v>
      </c>
      <c r="M39" s="2">
        <f>+L40+M60</f>
        <v>-3179729</v>
      </c>
      <c r="N39" s="2">
        <f>+K39</f>
        <v>-3179729</v>
      </c>
      <c r="O39" s="2">
        <f>+M40+O60</f>
        <v>-3179729</v>
      </c>
      <c r="P39" s="2">
        <f>+O40+P60</f>
        <v>-3179729</v>
      </c>
      <c r="Q39" s="2">
        <f>+P40+Q60</f>
        <v>-3179729</v>
      </c>
      <c r="R39" s="2">
        <f>+O39</f>
        <v>-3179729</v>
      </c>
      <c r="S39" s="2">
        <f>+Q40+S60</f>
        <v>-3179729</v>
      </c>
      <c r="T39" s="2">
        <f>+S40+T60</f>
        <v>-3179729</v>
      </c>
      <c r="U39" s="2">
        <f>+T40+U60</f>
        <v>-3179729</v>
      </c>
      <c r="V39" s="2">
        <f>+S39</f>
        <v>-3179729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-132923050</v>
      </c>
      <c r="D40" s="43">
        <f t="shared" ref="D40:AA40" si="4">+D38+D39</f>
        <v>0</v>
      </c>
      <c r="E40" s="44">
        <f t="shared" si="4"/>
        <v>-465729212</v>
      </c>
      <c r="F40" s="45">
        <f t="shared" si="4"/>
        <v>-465729212</v>
      </c>
      <c r="G40" s="45">
        <f t="shared" si="4"/>
        <v>-3167706</v>
      </c>
      <c r="H40" s="45">
        <f t="shared" si="4"/>
        <v>-3162823</v>
      </c>
      <c r="I40" s="45">
        <f t="shared" si="4"/>
        <v>-3179729</v>
      </c>
      <c r="J40" s="45">
        <f>+I40</f>
        <v>-3179729</v>
      </c>
      <c r="K40" s="45">
        <f t="shared" si="4"/>
        <v>-3179729</v>
      </c>
      <c r="L40" s="45">
        <f t="shared" si="4"/>
        <v>-3179729</v>
      </c>
      <c r="M40" s="45">
        <f t="shared" si="4"/>
        <v>-3179729</v>
      </c>
      <c r="N40" s="45">
        <f>+M40</f>
        <v>-3179729</v>
      </c>
      <c r="O40" s="45">
        <f t="shared" si="4"/>
        <v>-3179729</v>
      </c>
      <c r="P40" s="45">
        <f t="shared" si="4"/>
        <v>-3179729</v>
      </c>
      <c r="Q40" s="45">
        <f t="shared" si="4"/>
        <v>-3179729</v>
      </c>
      <c r="R40" s="45">
        <f>+Q40</f>
        <v>-3179729</v>
      </c>
      <c r="S40" s="45">
        <f t="shared" si="4"/>
        <v>-3179729</v>
      </c>
      <c r="T40" s="45">
        <f t="shared" si="4"/>
        <v>-3179729</v>
      </c>
      <c r="U40" s="45">
        <f t="shared" si="4"/>
        <v>-3179729</v>
      </c>
      <c r="V40" s="45">
        <f>+U40</f>
        <v>-3179729</v>
      </c>
      <c r="W40" s="45">
        <f>+V40</f>
        <v>-3179729</v>
      </c>
      <c r="X40" s="45">
        <f t="shared" si="4"/>
        <v>-116432304</v>
      </c>
      <c r="Y40" s="45">
        <f t="shared" si="4"/>
        <v>113252575</v>
      </c>
      <c r="Z40" s="46">
        <f>+IF(X40&lt;&gt;0,+(Y40/X40)*100,0)</f>
        <v>-97.269031968997197</v>
      </c>
      <c r="AA40" s="47">
        <f t="shared" si="4"/>
        <v>-465729212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-515022775</v>
      </c>
      <c r="D14" s="18"/>
      <c r="E14" s="19">
        <v>-502217026</v>
      </c>
      <c r="F14" s="20">
        <v>-502217026</v>
      </c>
      <c r="G14" s="20">
        <v>-60659765</v>
      </c>
      <c r="H14" s="20">
        <v>-62525377</v>
      </c>
      <c r="I14" s="20">
        <v>-61368788</v>
      </c>
      <c r="J14" s="20">
        <v>-184553930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-184553930</v>
      </c>
      <c r="X14" s="20">
        <v>-125554257</v>
      </c>
      <c r="Y14" s="20">
        <v>-58999673</v>
      </c>
      <c r="Z14" s="21">
        <v>46.991376007266723</v>
      </c>
      <c r="AA14" s="22">
        <v>-502217026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-515022775</v>
      </c>
      <c r="D17" s="26">
        <f>SUM(D6:D16)</f>
        <v>0</v>
      </c>
      <c r="E17" s="27">
        <f t="shared" si="0"/>
        <v>-502217026</v>
      </c>
      <c r="F17" s="28">
        <f t="shared" si="0"/>
        <v>-502217026</v>
      </c>
      <c r="G17" s="28">
        <f t="shared" si="0"/>
        <v>-60659765</v>
      </c>
      <c r="H17" s="28">
        <f t="shared" si="0"/>
        <v>-62525377</v>
      </c>
      <c r="I17" s="28">
        <f t="shared" si="0"/>
        <v>-61368788</v>
      </c>
      <c r="J17" s="28">
        <f t="shared" si="0"/>
        <v>-184553930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-184553930</v>
      </c>
      <c r="X17" s="28">
        <f t="shared" si="0"/>
        <v>-125554257</v>
      </c>
      <c r="Y17" s="28">
        <f t="shared" si="0"/>
        <v>-58999673</v>
      </c>
      <c r="Z17" s="29">
        <f>+IF(X17&lt;&gt;0,+(Y17/X17)*100,0)</f>
        <v>46.991376007266723</v>
      </c>
      <c r="AA17" s="30">
        <f>SUM(AA6:AA16)</f>
        <v>-502217026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189926</v>
      </c>
      <c r="D33" s="18"/>
      <c r="E33" s="19">
        <v>104600</v>
      </c>
      <c r="F33" s="20">
        <v>104600</v>
      </c>
      <c r="G33" s="20">
        <v>47598</v>
      </c>
      <c r="H33" s="36">
        <v>29415</v>
      </c>
      <c r="I33" s="36">
        <v>6222</v>
      </c>
      <c r="J33" s="36">
        <v>83235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83235</v>
      </c>
      <c r="X33" s="36">
        <v>26148</v>
      </c>
      <c r="Y33" s="20">
        <v>57087</v>
      </c>
      <c r="Z33" s="21">
        <v>218.32262505736577</v>
      </c>
      <c r="AA33" s="22">
        <v>104600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189926</v>
      </c>
      <c r="D36" s="26">
        <f>SUM(D31:D35)</f>
        <v>0</v>
      </c>
      <c r="E36" s="27">
        <f t="shared" si="2"/>
        <v>104600</v>
      </c>
      <c r="F36" s="28">
        <f t="shared" si="2"/>
        <v>104600</v>
      </c>
      <c r="G36" s="28">
        <f t="shared" si="2"/>
        <v>47598</v>
      </c>
      <c r="H36" s="28">
        <f t="shared" si="2"/>
        <v>29415</v>
      </c>
      <c r="I36" s="28">
        <f t="shared" si="2"/>
        <v>6222</v>
      </c>
      <c r="J36" s="28">
        <f t="shared" si="2"/>
        <v>83235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83235</v>
      </c>
      <c r="X36" s="28">
        <f t="shared" si="2"/>
        <v>26148</v>
      </c>
      <c r="Y36" s="28">
        <f t="shared" si="2"/>
        <v>57087</v>
      </c>
      <c r="Z36" s="29">
        <f>+IF(X36&lt;&gt;0,+(Y36/X36)*100,0)</f>
        <v>218.32262505736577</v>
      </c>
      <c r="AA36" s="30">
        <f>SUM(AA31:AA35)</f>
        <v>104600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-514832849</v>
      </c>
      <c r="D38" s="32">
        <f>+D17+D27+D36</f>
        <v>0</v>
      </c>
      <c r="E38" s="33">
        <f t="shared" si="3"/>
        <v>-502112426</v>
      </c>
      <c r="F38" s="2">
        <f t="shared" si="3"/>
        <v>-502112426</v>
      </c>
      <c r="G38" s="2">
        <f t="shared" si="3"/>
        <v>-60612167</v>
      </c>
      <c r="H38" s="2">
        <f t="shared" si="3"/>
        <v>-62495962</v>
      </c>
      <c r="I38" s="2">
        <f t="shared" si="3"/>
        <v>-61362566</v>
      </c>
      <c r="J38" s="2">
        <f t="shared" si="3"/>
        <v>-184470695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-184470695</v>
      </c>
      <c r="X38" s="2">
        <f t="shared" si="3"/>
        <v>-125528109</v>
      </c>
      <c r="Y38" s="2">
        <f t="shared" si="3"/>
        <v>-58942586</v>
      </c>
      <c r="Z38" s="34">
        <f>+IF(X38&lt;&gt;0,+(Y38/X38)*100,0)</f>
        <v>46.955687032615138</v>
      </c>
      <c r="AA38" s="35">
        <f>+AA17+AA27+AA36</f>
        <v>-502112426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-60612167</v>
      </c>
      <c r="I39" s="2">
        <f>+H40+I60</f>
        <v>-123108129</v>
      </c>
      <c r="J39" s="2">
        <f>+G39</f>
        <v>0</v>
      </c>
      <c r="K39" s="2">
        <f>+I40+K60</f>
        <v>-184470695</v>
      </c>
      <c r="L39" s="2">
        <f>+K40+L60</f>
        <v>-184470695</v>
      </c>
      <c r="M39" s="2">
        <f>+L40+M60</f>
        <v>-184470695</v>
      </c>
      <c r="N39" s="2">
        <f>+K39</f>
        <v>-184470695</v>
      </c>
      <c r="O39" s="2">
        <f>+M40+O60</f>
        <v>-184470695</v>
      </c>
      <c r="P39" s="2">
        <f>+O40+P60</f>
        <v>-184470695</v>
      </c>
      <c r="Q39" s="2">
        <f>+P40+Q60</f>
        <v>-184470695</v>
      </c>
      <c r="R39" s="2">
        <f>+O39</f>
        <v>-184470695</v>
      </c>
      <c r="S39" s="2">
        <f>+Q40+S60</f>
        <v>-184470695</v>
      </c>
      <c r="T39" s="2">
        <f>+S40+T60</f>
        <v>-184470695</v>
      </c>
      <c r="U39" s="2">
        <f>+T40+U60</f>
        <v>-184470695</v>
      </c>
      <c r="V39" s="2">
        <f>+S39</f>
        <v>-184470695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-514832849</v>
      </c>
      <c r="D40" s="43">
        <f t="shared" ref="D40:AA40" si="4">+D38+D39</f>
        <v>0</v>
      </c>
      <c r="E40" s="44">
        <f t="shared" si="4"/>
        <v>-502112426</v>
      </c>
      <c r="F40" s="45">
        <f t="shared" si="4"/>
        <v>-502112426</v>
      </c>
      <c r="G40" s="45">
        <f t="shared" si="4"/>
        <v>-60612167</v>
      </c>
      <c r="H40" s="45">
        <f t="shared" si="4"/>
        <v>-123108129</v>
      </c>
      <c r="I40" s="45">
        <f t="shared" si="4"/>
        <v>-184470695</v>
      </c>
      <c r="J40" s="45">
        <f>+I40</f>
        <v>-184470695</v>
      </c>
      <c r="K40" s="45">
        <f t="shared" si="4"/>
        <v>-184470695</v>
      </c>
      <c r="L40" s="45">
        <f t="shared" si="4"/>
        <v>-184470695</v>
      </c>
      <c r="M40" s="45">
        <f t="shared" si="4"/>
        <v>-184470695</v>
      </c>
      <c r="N40" s="45">
        <f>+M40</f>
        <v>-184470695</v>
      </c>
      <c r="O40" s="45">
        <f t="shared" si="4"/>
        <v>-184470695</v>
      </c>
      <c r="P40" s="45">
        <f t="shared" si="4"/>
        <v>-184470695</v>
      </c>
      <c r="Q40" s="45">
        <f t="shared" si="4"/>
        <v>-184470695</v>
      </c>
      <c r="R40" s="45">
        <f>+Q40</f>
        <v>-184470695</v>
      </c>
      <c r="S40" s="45">
        <f t="shared" si="4"/>
        <v>-184470695</v>
      </c>
      <c r="T40" s="45">
        <f t="shared" si="4"/>
        <v>-184470695</v>
      </c>
      <c r="U40" s="45">
        <f t="shared" si="4"/>
        <v>-184470695</v>
      </c>
      <c r="V40" s="45">
        <f>+U40</f>
        <v>-184470695</v>
      </c>
      <c r="W40" s="45">
        <f>+V40</f>
        <v>-184470695</v>
      </c>
      <c r="X40" s="45">
        <f t="shared" si="4"/>
        <v>-125528109</v>
      </c>
      <c r="Y40" s="45">
        <f t="shared" si="4"/>
        <v>-58942586</v>
      </c>
      <c r="Z40" s="46">
        <f>+IF(X40&lt;&gt;0,+(Y40/X40)*100,0)</f>
        <v>46.955687032615138</v>
      </c>
      <c r="AA40" s="47">
        <f t="shared" si="4"/>
        <v>-502112426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152442</v>
      </c>
      <c r="D33" s="18"/>
      <c r="E33" s="19"/>
      <c r="F33" s="20"/>
      <c r="G33" s="20">
        <v>1792</v>
      </c>
      <c r="H33" s="36">
        <v>-502</v>
      </c>
      <c r="I33" s="36">
        <v>-1000</v>
      </c>
      <c r="J33" s="36">
        <v>290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290</v>
      </c>
      <c r="X33" s="36"/>
      <c r="Y33" s="20">
        <v>290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152442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1792</v>
      </c>
      <c r="H36" s="28">
        <f t="shared" si="2"/>
        <v>-502</v>
      </c>
      <c r="I36" s="28">
        <f t="shared" si="2"/>
        <v>-1000</v>
      </c>
      <c r="J36" s="28">
        <f t="shared" si="2"/>
        <v>290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290</v>
      </c>
      <c r="X36" s="28">
        <f t="shared" si="2"/>
        <v>0</v>
      </c>
      <c r="Y36" s="28">
        <f t="shared" si="2"/>
        <v>290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152442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1792</v>
      </c>
      <c r="H38" s="2">
        <f t="shared" si="3"/>
        <v>-502</v>
      </c>
      <c r="I38" s="2">
        <f t="shared" si="3"/>
        <v>-1000</v>
      </c>
      <c r="J38" s="2">
        <f t="shared" si="3"/>
        <v>290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</v>
      </c>
      <c r="X38" s="2">
        <f t="shared" si="3"/>
        <v>0</v>
      </c>
      <c r="Y38" s="2">
        <f t="shared" si="3"/>
        <v>290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1792</v>
      </c>
      <c r="I39" s="2">
        <f>+H40+I60</f>
        <v>1290</v>
      </c>
      <c r="J39" s="2">
        <f>+G39</f>
        <v>0</v>
      </c>
      <c r="K39" s="2">
        <f>+I40+K60</f>
        <v>290</v>
      </c>
      <c r="L39" s="2">
        <f>+K40+L60</f>
        <v>290</v>
      </c>
      <c r="M39" s="2">
        <f>+L40+M60</f>
        <v>290</v>
      </c>
      <c r="N39" s="2">
        <f>+K39</f>
        <v>290</v>
      </c>
      <c r="O39" s="2">
        <f>+M40+O60</f>
        <v>290</v>
      </c>
      <c r="P39" s="2">
        <f>+O40+P60</f>
        <v>290</v>
      </c>
      <c r="Q39" s="2">
        <f>+P40+Q60</f>
        <v>290</v>
      </c>
      <c r="R39" s="2">
        <f>+O39</f>
        <v>290</v>
      </c>
      <c r="S39" s="2">
        <f>+Q40+S60</f>
        <v>290</v>
      </c>
      <c r="T39" s="2">
        <f>+S40+T60</f>
        <v>290</v>
      </c>
      <c r="U39" s="2">
        <f>+T40+U60</f>
        <v>290</v>
      </c>
      <c r="V39" s="2">
        <f>+S39</f>
        <v>290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152442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1792</v>
      </c>
      <c r="H40" s="45">
        <f t="shared" si="4"/>
        <v>1290</v>
      </c>
      <c r="I40" s="45">
        <f t="shared" si="4"/>
        <v>290</v>
      </c>
      <c r="J40" s="45">
        <f>+I40</f>
        <v>290</v>
      </c>
      <c r="K40" s="45">
        <f t="shared" si="4"/>
        <v>290</v>
      </c>
      <c r="L40" s="45">
        <f t="shared" si="4"/>
        <v>290</v>
      </c>
      <c r="M40" s="45">
        <f t="shared" si="4"/>
        <v>290</v>
      </c>
      <c r="N40" s="45">
        <f>+M40</f>
        <v>290</v>
      </c>
      <c r="O40" s="45">
        <f t="shared" si="4"/>
        <v>290</v>
      </c>
      <c r="P40" s="45">
        <f t="shared" si="4"/>
        <v>290</v>
      </c>
      <c r="Q40" s="45">
        <f t="shared" si="4"/>
        <v>290</v>
      </c>
      <c r="R40" s="45">
        <f>+Q40</f>
        <v>290</v>
      </c>
      <c r="S40" s="45">
        <f t="shared" si="4"/>
        <v>290</v>
      </c>
      <c r="T40" s="45">
        <f t="shared" si="4"/>
        <v>290</v>
      </c>
      <c r="U40" s="45">
        <f t="shared" si="4"/>
        <v>290</v>
      </c>
      <c r="V40" s="45">
        <f>+U40</f>
        <v>290</v>
      </c>
      <c r="W40" s="45">
        <f>+V40</f>
        <v>290</v>
      </c>
      <c r="X40" s="45">
        <f t="shared" si="4"/>
        <v>0</v>
      </c>
      <c r="Y40" s="45">
        <f t="shared" si="4"/>
        <v>290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-21573617741</v>
      </c>
      <c r="D14" s="18"/>
      <c r="E14" s="19">
        <v>-22806142157</v>
      </c>
      <c r="F14" s="20">
        <v>-22806142157</v>
      </c>
      <c r="G14" s="20">
        <v>-2077210620</v>
      </c>
      <c r="H14" s="20">
        <v>-2842159437</v>
      </c>
      <c r="I14" s="20">
        <v>-3391616976</v>
      </c>
      <c r="J14" s="20">
        <v>-8310987033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-8310987033</v>
      </c>
      <c r="X14" s="20">
        <v>-5701535544</v>
      </c>
      <c r="Y14" s="20">
        <v>-2609451489</v>
      </c>
      <c r="Z14" s="21">
        <v>45.767521203056447</v>
      </c>
      <c r="AA14" s="22">
        <v>-22806142157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-21573617741</v>
      </c>
      <c r="D17" s="26">
        <f>SUM(D6:D16)</f>
        <v>0</v>
      </c>
      <c r="E17" s="27">
        <f t="shared" si="0"/>
        <v>-22806142157</v>
      </c>
      <c r="F17" s="28">
        <f t="shared" si="0"/>
        <v>-22806142157</v>
      </c>
      <c r="G17" s="28">
        <f t="shared" si="0"/>
        <v>-2077210620</v>
      </c>
      <c r="H17" s="28">
        <f t="shared" si="0"/>
        <v>-2842159437</v>
      </c>
      <c r="I17" s="28">
        <f t="shared" si="0"/>
        <v>-3391616976</v>
      </c>
      <c r="J17" s="28">
        <f t="shared" si="0"/>
        <v>-8310987033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-8310987033</v>
      </c>
      <c r="X17" s="28">
        <f t="shared" si="0"/>
        <v>-5701535544</v>
      </c>
      <c r="Y17" s="28">
        <f t="shared" si="0"/>
        <v>-2609451489</v>
      </c>
      <c r="Z17" s="29">
        <f>+IF(X17&lt;&gt;0,+(Y17/X17)*100,0)</f>
        <v>45.767521203056447</v>
      </c>
      <c r="AA17" s="30">
        <f>SUM(AA6:AA16)</f>
        <v>-22806142157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123496291</v>
      </c>
      <c r="D33" s="18"/>
      <c r="E33" s="19">
        <v>80875157</v>
      </c>
      <c r="F33" s="20">
        <v>80875157</v>
      </c>
      <c r="G33" s="20">
        <v>4828437</v>
      </c>
      <c r="H33" s="36">
        <v>6449772</v>
      </c>
      <c r="I33" s="36">
        <v>24286440</v>
      </c>
      <c r="J33" s="36">
        <v>35564649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35564649</v>
      </c>
      <c r="X33" s="36">
        <v>20218776</v>
      </c>
      <c r="Y33" s="20">
        <v>15345873</v>
      </c>
      <c r="Z33" s="21">
        <v>75.899119709323642</v>
      </c>
      <c r="AA33" s="22">
        <v>80875157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123496291</v>
      </c>
      <c r="D36" s="26">
        <f>SUM(D31:D35)</f>
        <v>0</v>
      </c>
      <c r="E36" s="27">
        <f t="shared" si="2"/>
        <v>80875157</v>
      </c>
      <c r="F36" s="28">
        <f t="shared" si="2"/>
        <v>80875157</v>
      </c>
      <c r="G36" s="28">
        <f t="shared" si="2"/>
        <v>4828437</v>
      </c>
      <c r="H36" s="28">
        <f t="shared" si="2"/>
        <v>6449772</v>
      </c>
      <c r="I36" s="28">
        <f t="shared" si="2"/>
        <v>24286440</v>
      </c>
      <c r="J36" s="28">
        <f t="shared" si="2"/>
        <v>35564649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35564649</v>
      </c>
      <c r="X36" s="28">
        <f t="shared" si="2"/>
        <v>20218776</v>
      </c>
      <c r="Y36" s="28">
        <f t="shared" si="2"/>
        <v>15345873</v>
      </c>
      <c r="Z36" s="29">
        <f>+IF(X36&lt;&gt;0,+(Y36/X36)*100,0)</f>
        <v>75.899119709323642</v>
      </c>
      <c r="AA36" s="30">
        <f>SUM(AA31:AA35)</f>
        <v>80875157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-21450121450</v>
      </c>
      <c r="D38" s="32">
        <f>+D17+D27+D36</f>
        <v>0</v>
      </c>
      <c r="E38" s="33">
        <f t="shared" si="3"/>
        <v>-22725267000</v>
      </c>
      <c r="F38" s="2">
        <f t="shared" si="3"/>
        <v>-22725267000</v>
      </c>
      <c r="G38" s="2">
        <f t="shared" si="3"/>
        <v>-2072382183</v>
      </c>
      <c r="H38" s="2">
        <f t="shared" si="3"/>
        <v>-2835709665</v>
      </c>
      <c r="I38" s="2">
        <f t="shared" si="3"/>
        <v>-3367330536</v>
      </c>
      <c r="J38" s="2">
        <f t="shared" si="3"/>
        <v>-8275422384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-8275422384</v>
      </c>
      <c r="X38" s="2">
        <f t="shared" si="3"/>
        <v>-5681316768</v>
      </c>
      <c r="Y38" s="2">
        <f t="shared" si="3"/>
        <v>-2594105616</v>
      </c>
      <c r="Z38" s="34">
        <f>+IF(X38&lt;&gt;0,+(Y38/X38)*100,0)</f>
        <v>45.660288308712026</v>
      </c>
      <c r="AA38" s="35">
        <f>+AA17+AA27+AA36</f>
        <v>-22725267000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-2072382183</v>
      </c>
      <c r="I39" s="2">
        <f>+H40+I60</f>
        <v>-4908091848</v>
      </c>
      <c r="J39" s="2">
        <f>+G39</f>
        <v>0</v>
      </c>
      <c r="K39" s="2">
        <f>+I40+K60</f>
        <v>-8275422384</v>
      </c>
      <c r="L39" s="2">
        <f>+K40+L60</f>
        <v>-8275422384</v>
      </c>
      <c r="M39" s="2">
        <f>+L40+M60</f>
        <v>-8275422384</v>
      </c>
      <c r="N39" s="2">
        <f>+K39</f>
        <v>-8275422384</v>
      </c>
      <c r="O39" s="2">
        <f>+M40+O60</f>
        <v>-8275422384</v>
      </c>
      <c r="P39" s="2">
        <f>+O40+P60</f>
        <v>-8275422384</v>
      </c>
      <c r="Q39" s="2">
        <f>+P40+Q60</f>
        <v>-8275422384</v>
      </c>
      <c r="R39" s="2">
        <f>+O39</f>
        <v>-8275422384</v>
      </c>
      <c r="S39" s="2">
        <f>+Q40+S60</f>
        <v>-8275422384</v>
      </c>
      <c r="T39" s="2">
        <f>+S40+T60</f>
        <v>-8275422384</v>
      </c>
      <c r="U39" s="2">
        <f>+T40+U60</f>
        <v>-8275422384</v>
      </c>
      <c r="V39" s="2">
        <f>+S39</f>
        <v>-8275422384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-21450121450</v>
      </c>
      <c r="D40" s="43">
        <f t="shared" ref="D40:AA40" si="4">+D38+D39</f>
        <v>0</v>
      </c>
      <c r="E40" s="44">
        <f t="shared" si="4"/>
        <v>-22725267000</v>
      </c>
      <c r="F40" s="45">
        <f t="shared" si="4"/>
        <v>-22725267000</v>
      </c>
      <c r="G40" s="45">
        <f t="shared" si="4"/>
        <v>-2072382183</v>
      </c>
      <c r="H40" s="45">
        <f t="shared" si="4"/>
        <v>-4908091848</v>
      </c>
      <c r="I40" s="45">
        <f t="shared" si="4"/>
        <v>-8275422384</v>
      </c>
      <c r="J40" s="45">
        <f>+I40</f>
        <v>-8275422384</v>
      </c>
      <c r="K40" s="45">
        <f t="shared" si="4"/>
        <v>-8275422384</v>
      </c>
      <c r="L40" s="45">
        <f t="shared" si="4"/>
        <v>-8275422384</v>
      </c>
      <c r="M40" s="45">
        <f t="shared" si="4"/>
        <v>-8275422384</v>
      </c>
      <c r="N40" s="45">
        <f>+M40</f>
        <v>-8275422384</v>
      </c>
      <c r="O40" s="45">
        <f t="shared" si="4"/>
        <v>-8275422384</v>
      </c>
      <c r="P40" s="45">
        <f t="shared" si="4"/>
        <v>-8275422384</v>
      </c>
      <c r="Q40" s="45">
        <f t="shared" si="4"/>
        <v>-8275422384</v>
      </c>
      <c r="R40" s="45">
        <f>+Q40</f>
        <v>-8275422384</v>
      </c>
      <c r="S40" s="45">
        <f t="shared" si="4"/>
        <v>-8275422384</v>
      </c>
      <c r="T40" s="45">
        <f t="shared" si="4"/>
        <v>-8275422384</v>
      </c>
      <c r="U40" s="45">
        <f t="shared" si="4"/>
        <v>-8275422384</v>
      </c>
      <c r="V40" s="45">
        <f>+U40</f>
        <v>-8275422384</v>
      </c>
      <c r="W40" s="45">
        <f>+V40</f>
        <v>-8275422384</v>
      </c>
      <c r="X40" s="45">
        <f t="shared" si="4"/>
        <v>-5681316768</v>
      </c>
      <c r="Y40" s="45">
        <f t="shared" si="4"/>
        <v>-2594105616</v>
      </c>
      <c r="Z40" s="46">
        <f>+IF(X40&lt;&gt;0,+(Y40/X40)*100,0)</f>
        <v>45.660288308712026</v>
      </c>
      <c r="AA40" s="47">
        <f t="shared" si="4"/>
        <v>-22725267000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25061475581</v>
      </c>
      <c r="F7" s="20">
        <v>25061475581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6648633074</v>
      </c>
      <c r="Y7" s="20">
        <v>-6648633074</v>
      </c>
      <c r="Z7" s="21">
        <v>-100</v>
      </c>
      <c r="AA7" s="22">
        <v>25061475581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-17627707795</v>
      </c>
      <c r="F14" s="20">
        <v>-17627707795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-6736345196</v>
      </c>
      <c r="Y14" s="20">
        <v>6736345196</v>
      </c>
      <c r="Z14" s="21">
        <v>-100</v>
      </c>
      <c r="AA14" s="22">
        <v>-17627707795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7433767786</v>
      </c>
      <c r="F17" s="28">
        <f t="shared" si="0"/>
        <v>7433767786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-87712122</v>
      </c>
      <c r="Y17" s="28">
        <f t="shared" si="0"/>
        <v>87712122</v>
      </c>
      <c r="Z17" s="29">
        <f>+IF(X17&lt;&gt;0,+(Y17/X17)*100,0)</f>
        <v>-100</v>
      </c>
      <c r="AA17" s="30">
        <f>SUM(AA6:AA16)</f>
        <v>7433767786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7433767786</v>
      </c>
      <c r="F38" s="2">
        <f t="shared" si="3"/>
        <v>7433767786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-87712122</v>
      </c>
      <c r="Y38" s="2">
        <f t="shared" si="3"/>
        <v>87712122</v>
      </c>
      <c r="Z38" s="34">
        <f>+IF(X38&lt;&gt;0,+(Y38/X38)*100,0)</f>
        <v>-100</v>
      </c>
      <c r="AA38" s="35">
        <f>+AA17+AA27+AA36</f>
        <v>7433767786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7433767786</v>
      </c>
      <c r="F40" s="45">
        <f t="shared" si="4"/>
        <v>7433767786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-87712122</v>
      </c>
      <c r="Y40" s="45">
        <f t="shared" si="4"/>
        <v>87712122</v>
      </c>
      <c r="Z40" s="46">
        <f>+IF(X40&lt;&gt;0,+(Y40/X40)*100,0)</f>
        <v>-100</v>
      </c>
      <c r="AA40" s="47">
        <f t="shared" si="4"/>
        <v>7433767786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22939572432</v>
      </c>
      <c r="F7" s="20">
        <v>22939572432</v>
      </c>
      <c r="G7" s="20">
        <v>2384402993</v>
      </c>
      <c r="H7" s="20">
        <v>2384402993</v>
      </c>
      <c r="I7" s="20">
        <v>-2454564350</v>
      </c>
      <c r="J7" s="20">
        <v>2314241636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2314241636</v>
      </c>
      <c r="X7" s="20">
        <v>6320688473</v>
      </c>
      <c r="Y7" s="20">
        <v>-4006446837</v>
      </c>
      <c r="Z7" s="21">
        <v>-63.38624113677308</v>
      </c>
      <c r="AA7" s="22">
        <v>22939572432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99862794</v>
      </c>
      <c r="J10" s="20">
        <v>99862794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99862794</v>
      </c>
      <c r="X10" s="20"/>
      <c r="Y10" s="20">
        <v>99862794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-21721786895</v>
      </c>
      <c r="F14" s="20">
        <v>-21721786895</v>
      </c>
      <c r="G14" s="20">
        <v>-2423890095</v>
      </c>
      <c r="H14" s="20">
        <v>-2423890095</v>
      </c>
      <c r="I14" s="20">
        <v>2533019470</v>
      </c>
      <c r="J14" s="20">
        <v>-2314760720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-2314760720</v>
      </c>
      <c r="X14" s="20">
        <v>-6771809587</v>
      </c>
      <c r="Y14" s="20">
        <v>4457048867</v>
      </c>
      <c r="Z14" s="21">
        <v>-65.817693332020141</v>
      </c>
      <c r="AA14" s="22">
        <v>-21721786895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-433966319</v>
      </c>
      <c r="F15" s="20">
        <v>-433966319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-108491580</v>
      </c>
      <c r="Y15" s="20">
        <v>108491580</v>
      </c>
      <c r="Z15" s="21">
        <v>-100</v>
      </c>
      <c r="AA15" s="22">
        <v>-433966319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783819218</v>
      </c>
      <c r="F17" s="28">
        <f t="shared" si="0"/>
        <v>783819218</v>
      </c>
      <c r="G17" s="28">
        <f t="shared" si="0"/>
        <v>-39487102</v>
      </c>
      <c r="H17" s="28">
        <f t="shared" si="0"/>
        <v>-39487102</v>
      </c>
      <c r="I17" s="28">
        <f t="shared" si="0"/>
        <v>178317914</v>
      </c>
      <c r="J17" s="28">
        <f t="shared" si="0"/>
        <v>99343710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99343710</v>
      </c>
      <c r="X17" s="28">
        <f t="shared" si="0"/>
        <v>-559612694</v>
      </c>
      <c r="Y17" s="28">
        <f t="shared" si="0"/>
        <v>658956404</v>
      </c>
      <c r="Z17" s="29">
        <f>+IF(X17&lt;&gt;0,+(Y17/X17)*100,0)</f>
        <v>-117.75222597077114</v>
      </c>
      <c r="AA17" s="30">
        <f>SUM(AA6:AA16)</f>
        <v>783819218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-472499997</v>
      </c>
      <c r="F26" s="20">
        <v>-472499997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-35488365</v>
      </c>
      <c r="Y26" s="20">
        <v>35488365</v>
      </c>
      <c r="Z26" s="21">
        <v>-100</v>
      </c>
      <c r="AA26" s="22">
        <v>-472499997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-472499997</v>
      </c>
      <c r="F27" s="28">
        <f t="shared" si="1"/>
        <v>-472499997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-35488365</v>
      </c>
      <c r="Y27" s="28">
        <f t="shared" si="1"/>
        <v>35488365</v>
      </c>
      <c r="Z27" s="29">
        <f>+IF(X27&lt;&gt;0,+(Y27/X27)*100,0)</f>
        <v>-100</v>
      </c>
      <c r="AA27" s="30">
        <f>SUM(AA21:AA26)</f>
        <v>-472499997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311319221</v>
      </c>
      <c r="F38" s="2">
        <f t="shared" si="3"/>
        <v>311319221</v>
      </c>
      <c r="G38" s="2">
        <f t="shared" si="3"/>
        <v>-39487102</v>
      </c>
      <c r="H38" s="2">
        <f t="shared" si="3"/>
        <v>-39487102</v>
      </c>
      <c r="I38" s="2">
        <f t="shared" si="3"/>
        <v>178317914</v>
      </c>
      <c r="J38" s="2">
        <f t="shared" si="3"/>
        <v>99343710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99343710</v>
      </c>
      <c r="X38" s="2">
        <f t="shared" si="3"/>
        <v>-595101059</v>
      </c>
      <c r="Y38" s="2">
        <f t="shared" si="3"/>
        <v>694444769</v>
      </c>
      <c r="Z38" s="34">
        <f>+IF(X38&lt;&gt;0,+(Y38/X38)*100,0)</f>
        <v>-116.69358649217259</v>
      </c>
      <c r="AA38" s="35">
        <f>+AA17+AA27+AA36</f>
        <v>311319221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-39487102</v>
      </c>
      <c r="I39" s="2">
        <f>+H40+I60</f>
        <v>-78974204</v>
      </c>
      <c r="J39" s="2">
        <f>+G39</f>
        <v>0</v>
      </c>
      <c r="K39" s="2">
        <f>+I40+K60</f>
        <v>99343710</v>
      </c>
      <c r="L39" s="2">
        <f>+K40+L60</f>
        <v>99343710</v>
      </c>
      <c r="M39" s="2">
        <f>+L40+M60</f>
        <v>99343710</v>
      </c>
      <c r="N39" s="2">
        <f>+K39</f>
        <v>99343710</v>
      </c>
      <c r="O39" s="2">
        <f>+M40+O60</f>
        <v>99343710</v>
      </c>
      <c r="P39" s="2">
        <f>+O40+P60</f>
        <v>99343710</v>
      </c>
      <c r="Q39" s="2">
        <f>+P40+Q60</f>
        <v>99343710</v>
      </c>
      <c r="R39" s="2">
        <f>+O39</f>
        <v>99343710</v>
      </c>
      <c r="S39" s="2">
        <f>+Q40+S60</f>
        <v>99343710</v>
      </c>
      <c r="T39" s="2">
        <f>+S40+T60</f>
        <v>99343710</v>
      </c>
      <c r="U39" s="2">
        <f>+T40+U60</f>
        <v>99343710</v>
      </c>
      <c r="V39" s="2">
        <f>+S39</f>
        <v>99343710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311319221</v>
      </c>
      <c r="F40" s="45">
        <f t="shared" si="4"/>
        <v>311319221</v>
      </c>
      <c r="G40" s="45">
        <f t="shared" si="4"/>
        <v>-39487102</v>
      </c>
      <c r="H40" s="45">
        <f t="shared" si="4"/>
        <v>-78974204</v>
      </c>
      <c r="I40" s="45">
        <f t="shared" si="4"/>
        <v>99343710</v>
      </c>
      <c r="J40" s="45">
        <f>+I40</f>
        <v>99343710</v>
      </c>
      <c r="K40" s="45">
        <f t="shared" si="4"/>
        <v>99343710</v>
      </c>
      <c r="L40" s="45">
        <f t="shared" si="4"/>
        <v>99343710</v>
      </c>
      <c r="M40" s="45">
        <f t="shared" si="4"/>
        <v>99343710</v>
      </c>
      <c r="N40" s="45">
        <f>+M40</f>
        <v>99343710</v>
      </c>
      <c r="O40" s="45">
        <f t="shared" si="4"/>
        <v>99343710</v>
      </c>
      <c r="P40" s="45">
        <f t="shared" si="4"/>
        <v>99343710</v>
      </c>
      <c r="Q40" s="45">
        <f t="shared" si="4"/>
        <v>99343710</v>
      </c>
      <c r="R40" s="45">
        <f>+Q40</f>
        <v>99343710</v>
      </c>
      <c r="S40" s="45">
        <f t="shared" si="4"/>
        <v>99343710</v>
      </c>
      <c r="T40" s="45">
        <f t="shared" si="4"/>
        <v>99343710</v>
      </c>
      <c r="U40" s="45">
        <f t="shared" si="4"/>
        <v>99343710</v>
      </c>
      <c r="V40" s="45">
        <f>+U40</f>
        <v>99343710</v>
      </c>
      <c r="W40" s="45">
        <f>+V40</f>
        <v>99343710</v>
      </c>
      <c r="X40" s="45">
        <f t="shared" si="4"/>
        <v>-595101059</v>
      </c>
      <c r="Y40" s="45">
        <f t="shared" si="4"/>
        <v>694444769</v>
      </c>
      <c r="Z40" s="46">
        <f>+IF(X40&lt;&gt;0,+(Y40/X40)*100,0)</f>
        <v>-116.69358649217259</v>
      </c>
      <c r="AA40" s="47">
        <f t="shared" si="4"/>
        <v>311319221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-1111087514</v>
      </c>
      <c r="D14" s="18"/>
      <c r="E14" s="19">
        <v>-3103568156</v>
      </c>
      <c r="F14" s="20">
        <v>-3103568156</v>
      </c>
      <c r="G14" s="20">
        <v>-26616737</v>
      </c>
      <c r="H14" s="20">
        <v>-38248678</v>
      </c>
      <c r="I14" s="20">
        <v>-61240550</v>
      </c>
      <c r="J14" s="20">
        <v>-126105965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-126105965</v>
      </c>
      <c r="X14" s="20">
        <v>-775891424</v>
      </c>
      <c r="Y14" s="20">
        <v>649785459</v>
      </c>
      <c r="Z14" s="21">
        <v>-83.746957228902176</v>
      </c>
      <c r="AA14" s="22">
        <v>-3103568156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-1111087514</v>
      </c>
      <c r="D17" s="26">
        <f>SUM(D6:D16)</f>
        <v>0</v>
      </c>
      <c r="E17" s="27">
        <f t="shared" si="0"/>
        <v>-3103568156</v>
      </c>
      <c r="F17" s="28">
        <f t="shared" si="0"/>
        <v>-3103568156</v>
      </c>
      <c r="G17" s="28">
        <f t="shared" si="0"/>
        <v>-26616737</v>
      </c>
      <c r="H17" s="28">
        <f t="shared" si="0"/>
        <v>-38248678</v>
      </c>
      <c r="I17" s="28">
        <f t="shared" si="0"/>
        <v>-61240550</v>
      </c>
      <c r="J17" s="28">
        <f t="shared" si="0"/>
        <v>-126105965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-126105965</v>
      </c>
      <c r="X17" s="28">
        <f t="shared" si="0"/>
        <v>-775891424</v>
      </c>
      <c r="Y17" s="28">
        <f t="shared" si="0"/>
        <v>649785459</v>
      </c>
      <c r="Z17" s="29">
        <f>+IF(X17&lt;&gt;0,+(Y17/X17)*100,0)</f>
        <v>-83.746957228902176</v>
      </c>
      <c r="AA17" s="30">
        <f>SUM(AA6:AA16)</f>
        <v>-3103568156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8283502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8283502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-1102804012</v>
      </c>
      <c r="D38" s="32">
        <f>+D17+D27+D36</f>
        <v>0</v>
      </c>
      <c r="E38" s="33">
        <f t="shared" si="3"/>
        <v>-3103568156</v>
      </c>
      <c r="F38" s="2">
        <f t="shared" si="3"/>
        <v>-3103568156</v>
      </c>
      <c r="G38" s="2">
        <f t="shared" si="3"/>
        <v>-26616737</v>
      </c>
      <c r="H38" s="2">
        <f t="shared" si="3"/>
        <v>-38248678</v>
      </c>
      <c r="I38" s="2">
        <f t="shared" si="3"/>
        <v>-61240550</v>
      </c>
      <c r="J38" s="2">
        <f t="shared" si="3"/>
        <v>-126105965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-126105965</v>
      </c>
      <c r="X38" s="2">
        <f t="shared" si="3"/>
        <v>-775891424</v>
      </c>
      <c r="Y38" s="2">
        <f t="shared" si="3"/>
        <v>649785459</v>
      </c>
      <c r="Z38" s="34">
        <f>+IF(X38&lt;&gt;0,+(Y38/X38)*100,0)</f>
        <v>-83.746957228902176</v>
      </c>
      <c r="AA38" s="35">
        <f>+AA17+AA27+AA36</f>
        <v>-3103568156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-26616737</v>
      </c>
      <c r="I39" s="2">
        <f>+H40+I60</f>
        <v>-64865415</v>
      </c>
      <c r="J39" s="2">
        <f>+G39</f>
        <v>0</v>
      </c>
      <c r="K39" s="2">
        <f>+I40+K60</f>
        <v>-126105965</v>
      </c>
      <c r="L39" s="2">
        <f>+K40+L60</f>
        <v>-126105965</v>
      </c>
      <c r="M39" s="2">
        <f>+L40+M60</f>
        <v>-126105965</v>
      </c>
      <c r="N39" s="2">
        <f>+K39</f>
        <v>-126105965</v>
      </c>
      <c r="O39" s="2">
        <f>+M40+O60</f>
        <v>-126105965</v>
      </c>
      <c r="P39" s="2">
        <f>+O40+P60</f>
        <v>-126105965</v>
      </c>
      <c r="Q39" s="2">
        <f>+P40+Q60</f>
        <v>-126105965</v>
      </c>
      <c r="R39" s="2">
        <f>+O39</f>
        <v>-126105965</v>
      </c>
      <c r="S39" s="2">
        <f>+Q40+S60</f>
        <v>-126105965</v>
      </c>
      <c r="T39" s="2">
        <f>+S40+T60</f>
        <v>-126105965</v>
      </c>
      <c r="U39" s="2">
        <f>+T40+U60</f>
        <v>-126105965</v>
      </c>
      <c r="V39" s="2">
        <f>+S39</f>
        <v>-126105965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-1102804012</v>
      </c>
      <c r="D40" s="43">
        <f t="shared" ref="D40:AA40" si="4">+D38+D39</f>
        <v>0</v>
      </c>
      <c r="E40" s="44">
        <f t="shared" si="4"/>
        <v>-3103568156</v>
      </c>
      <c r="F40" s="45">
        <f t="shared" si="4"/>
        <v>-3103568156</v>
      </c>
      <c r="G40" s="45">
        <f t="shared" si="4"/>
        <v>-26616737</v>
      </c>
      <c r="H40" s="45">
        <f t="shared" si="4"/>
        <v>-64865415</v>
      </c>
      <c r="I40" s="45">
        <f t="shared" si="4"/>
        <v>-126105965</v>
      </c>
      <c r="J40" s="45">
        <f>+I40</f>
        <v>-126105965</v>
      </c>
      <c r="K40" s="45">
        <f t="shared" si="4"/>
        <v>-126105965</v>
      </c>
      <c r="L40" s="45">
        <f t="shared" si="4"/>
        <v>-126105965</v>
      </c>
      <c r="M40" s="45">
        <f t="shared" si="4"/>
        <v>-126105965</v>
      </c>
      <c r="N40" s="45">
        <f>+M40</f>
        <v>-126105965</v>
      </c>
      <c r="O40" s="45">
        <f t="shared" si="4"/>
        <v>-126105965</v>
      </c>
      <c r="P40" s="45">
        <f t="shared" si="4"/>
        <v>-126105965</v>
      </c>
      <c r="Q40" s="45">
        <f t="shared" si="4"/>
        <v>-126105965</v>
      </c>
      <c r="R40" s="45">
        <f>+Q40</f>
        <v>-126105965</v>
      </c>
      <c r="S40" s="45">
        <f t="shared" si="4"/>
        <v>-126105965</v>
      </c>
      <c r="T40" s="45">
        <f t="shared" si="4"/>
        <v>-126105965</v>
      </c>
      <c r="U40" s="45">
        <f t="shared" si="4"/>
        <v>-126105965</v>
      </c>
      <c r="V40" s="45">
        <f>+U40</f>
        <v>-126105965</v>
      </c>
      <c r="W40" s="45">
        <f>+V40</f>
        <v>-126105965</v>
      </c>
      <c r="X40" s="45">
        <f t="shared" si="4"/>
        <v>-775891424</v>
      </c>
      <c r="Y40" s="45">
        <f t="shared" si="4"/>
        <v>649785459</v>
      </c>
      <c r="Z40" s="46">
        <f>+IF(X40&lt;&gt;0,+(Y40/X40)*100,0)</f>
        <v>-83.746957228902176</v>
      </c>
      <c r="AA40" s="47">
        <f t="shared" si="4"/>
        <v>-3103568156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-527025870</v>
      </c>
      <c r="D14" s="18"/>
      <c r="E14" s="19">
        <v>-638155001</v>
      </c>
      <c r="F14" s="20">
        <v>-638155001</v>
      </c>
      <c r="G14" s="20">
        <v>-62239660</v>
      </c>
      <c r="H14" s="20">
        <v>-70401774</v>
      </c>
      <c r="I14" s="20">
        <v>-63836544</v>
      </c>
      <c r="J14" s="20">
        <v>-196477978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-196477978</v>
      </c>
      <c r="X14" s="20">
        <v>-159538752</v>
      </c>
      <c r="Y14" s="20">
        <v>-36939226</v>
      </c>
      <c r="Z14" s="21">
        <v>23.153763920630393</v>
      </c>
      <c r="AA14" s="22">
        <v>-638155001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-527025870</v>
      </c>
      <c r="D17" s="26">
        <f>SUM(D6:D16)</f>
        <v>0</v>
      </c>
      <c r="E17" s="27">
        <f t="shared" si="0"/>
        <v>-638155001</v>
      </c>
      <c r="F17" s="28">
        <f t="shared" si="0"/>
        <v>-638155001</v>
      </c>
      <c r="G17" s="28">
        <f t="shared" si="0"/>
        <v>-62239660</v>
      </c>
      <c r="H17" s="28">
        <f t="shared" si="0"/>
        <v>-70401774</v>
      </c>
      <c r="I17" s="28">
        <f t="shared" si="0"/>
        <v>-63836544</v>
      </c>
      <c r="J17" s="28">
        <f t="shared" si="0"/>
        <v>-196477978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-196477978</v>
      </c>
      <c r="X17" s="28">
        <f t="shared" si="0"/>
        <v>-159538752</v>
      </c>
      <c r="Y17" s="28">
        <f t="shared" si="0"/>
        <v>-36939226</v>
      </c>
      <c r="Z17" s="29">
        <f>+IF(X17&lt;&gt;0,+(Y17/X17)*100,0)</f>
        <v>23.153763920630393</v>
      </c>
      <c r="AA17" s="30">
        <f>SUM(AA6:AA16)</f>
        <v>-638155001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-527025870</v>
      </c>
      <c r="D38" s="32">
        <f>+D17+D27+D36</f>
        <v>0</v>
      </c>
      <c r="E38" s="33">
        <f t="shared" si="3"/>
        <v>-638155001</v>
      </c>
      <c r="F38" s="2">
        <f t="shared" si="3"/>
        <v>-638155001</v>
      </c>
      <c r="G38" s="2">
        <f t="shared" si="3"/>
        <v>-62239660</v>
      </c>
      <c r="H38" s="2">
        <f t="shared" si="3"/>
        <v>-70401774</v>
      </c>
      <c r="I38" s="2">
        <f t="shared" si="3"/>
        <v>-63836544</v>
      </c>
      <c r="J38" s="2">
        <f t="shared" si="3"/>
        <v>-196477978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-196477978</v>
      </c>
      <c r="X38" s="2">
        <f t="shared" si="3"/>
        <v>-159538752</v>
      </c>
      <c r="Y38" s="2">
        <f t="shared" si="3"/>
        <v>-36939226</v>
      </c>
      <c r="Z38" s="34">
        <f>+IF(X38&lt;&gt;0,+(Y38/X38)*100,0)</f>
        <v>23.153763920630393</v>
      </c>
      <c r="AA38" s="35">
        <f>+AA17+AA27+AA36</f>
        <v>-638155001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-62239660</v>
      </c>
      <c r="I39" s="2">
        <f>+H40+I60</f>
        <v>-132641434</v>
      </c>
      <c r="J39" s="2">
        <f>+G39</f>
        <v>0</v>
      </c>
      <c r="K39" s="2">
        <f>+I40+K60</f>
        <v>-196477978</v>
      </c>
      <c r="L39" s="2">
        <f>+K40+L60</f>
        <v>-196477978</v>
      </c>
      <c r="M39" s="2">
        <f>+L40+M60</f>
        <v>-196477978</v>
      </c>
      <c r="N39" s="2">
        <f>+K39</f>
        <v>-196477978</v>
      </c>
      <c r="O39" s="2">
        <f>+M40+O60</f>
        <v>-196477978</v>
      </c>
      <c r="P39" s="2">
        <f>+O40+P60</f>
        <v>-196477978</v>
      </c>
      <c r="Q39" s="2">
        <f>+P40+Q60</f>
        <v>-196477978</v>
      </c>
      <c r="R39" s="2">
        <f>+O39</f>
        <v>-196477978</v>
      </c>
      <c r="S39" s="2">
        <f>+Q40+S60</f>
        <v>-196477978</v>
      </c>
      <c r="T39" s="2">
        <f>+S40+T60</f>
        <v>-196477978</v>
      </c>
      <c r="U39" s="2">
        <f>+T40+U60</f>
        <v>-196477978</v>
      </c>
      <c r="V39" s="2">
        <f>+S39</f>
        <v>-196477978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-527025870</v>
      </c>
      <c r="D40" s="43">
        <f t="shared" ref="D40:AA40" si="4">+D38+D39</f>
        <v>0</v>
      </c>
      <c r="E40" s="44">
        <f t="shared" si="4"/>
        <v>-638155001</v>
      </c>
      <c r="F40" s="45">
        <f t="shared" si="4"/>
        <v>-638155001</v>
      </c>
      <c r="G40" s="45">
        <f t="shared" si="4"/>
        <v>-62239660</v>
      </c>
      <c r="H40" s="45">
        <f t="shared" si="4"/>
        <v>-132641434</v>
      </c>
      <c r="I40" s="45">
        <f t="shared" si="4"/>
        <v>-196477978</v>
      </c>
      <c r="J40" s="45">
        <f>+I40</f>
        <v>-196477978</v>
      </c>
      <c r="K40" s="45">
        <f t="shared" si="4"/>
        <v>-196477978</v>
      </c>
      <c r="L40" s="45">
        <f t="shared" si="4"/>
        <v>-196477978</v>
      </c>
      <c r="M40" s="45">
        <f t="shared" si="4"/>
        <v>-196477978</v>
      </c>
      <c r="N40" s="45">
        <f>+M40</f>
        <v>-196477978</v>
      </c>
      <c r="O40" s="45">
        <f t="shared" si="4"/>
        <v>-196477978</v>
      </c>
      <c r="P40" s="45">
        <f t="shared" si="4"/>
        <v>-196477978</v>
      </c>
      <c r="Q40" s="45">
        <f t="shared" si="4"/>
        <v>-196477978</v>
      </c>
      <c r="R40" s="45">
        <f>+Q40</f>
        <v>-196477978</v>
      </c>
      <c r="S40" s="45">
        <f t="shared" si="4"/>
        <v>-196477978</v>
      </c>
      <c r="T40" s="45">
        <f t="shared" si="4"/>
        <v>-196477978</v>
      </c>
      <c r="U40" s="45">
        <f t="shared" si="4"/>
        <v>-196477978</v>
      </c>
      <c r="V40" s="45">
        <f>+U40</f>
        <v>-196477978</v>
      </c>
      <c r="W40" s="45">
        <f>+V40</f>
        <v>-196477978</v>
      </c>
      <c r="X40" s="45">
        <f t="shared" si="4"/>
        <v>-159538752</v>
      </c>
      <c r="Y40" s="45">
        <f t="shared" si="4"/>
        <v>-36939226</v>
      </c>
      <c r="Z40" s="46">
        <f>+IF(X40&lt;&gt;0,+(Y40/X40)*100,0)</f>
        <v>23.153763920630393</v>
      </c>
      <c r="AA40" s="47">
        <f t="shared" si="4"/>
        <v>-638155001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462789766</v>
      </c>
      <c r="D7" s="18"/>
      <c r="E7" s="19">
        <v>566226928</v>
      </c>
      <c r="F7" s="20">
        <v>566226928</v>
      </c>
      <c r="G7" s="20">
        <v>41022516</v>
      </c>
      <c r="H7" s="20">
        <v>49154931</v>
      </c>
      <c r="I7" s="20">
        <v>50788934</v>
      </c>
      <c r="J7" s="20">
        <v>140966381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140966381</v>
      </c>
      <c r="X7" s="20">
        <v>141556731</v>
      </c>
      <c r="Y7" s="20">
        <v>-590350</v>
      </c>
      <c r="Z7" s="21">
        <v>-0.41704127795943519</v>
      </c>
      <c r="AA7" s="22">
        <v>566226928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4000000</v>
      </c>
      <c r="D9" s="18"/>
      <c r="E9" s="19">
        <v>53669932</v>
      </c>
      <c r="F9" s="20">
        <v>53669932</v>
      </c>
      <c r="G9" s="20">
        <v>20695751</v>
      </c>
      <c r="H9" s="20"/>
      <c r="I9" s="20"/>
      <c r="J9" s="20">
        <v>20695751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20695751</v>
      </c>
      <c r="X9" s="20">
        <v>13417482</v>
      </c>
      <c r="Y9" s="20">
        <v>7278269</v>
      </c>
      <c r="Z9" s="21">
        <v>54.244671243084206</v>
      </c>
      <c r="AA9" s="22">
        <v>53669932</v>
      </c>
    </row>
    <row r="10" spans="1:27" x14ac:dyDescent="0.25">
      <c r="A10" s="23" t="s">
        <v>38</v>
      </c>
      <c r="B10" s="17" t="s">
        <v>6</v>
      </c>
      <c r="C10" s="18">
        <v>26239000</v>
      </c>
      <c r="D10" s="18"/>
      <c r="E10" s="19">
        <v>20000000</v>
      </c>
      <c r="F10" s="20">
        <v>20000000</v>
      </c>
      <c r="G10" s="20">
        <v>9450000</v>
      </c>
      <c r="H10" s="20"/>
      <c r="I10" s="20"/>
      <c r="J10" s="20">
        <v>9450000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9450000</v>
      </c>
      <c r="X10" s="20">
        <v>5000001</v>
      </c>
      <c r="Y10" s="20">
        <v>4449999</v>
      </c>
      <c r="Z10" s="21">
        <v>88.999962200007559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-420746820</v>
      </c>
      <c r="D14" s="18"/>
      <c r="E14" s="19">
        <v>-570228843</v>
      </c>
      <c r="F14" s="20">
        <v>-570228843</v>
      </c>
      <c r="G14" s="20">
        <v>-97004121</v>
      </c>
      <c r="H14" s="20">
        <v>-7974619</v>
      </c>
      <c r="I14" s="20">
        <v>-26883027</v>
      </c>
      <c r="J14" s="20">
        <v>-131861767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-131861767</v>
      </c>
      <c r="X14" s="20">
        <v>-142557216</v>
      </c>
      <c r="Y14" s="20">
        <v>10695449</v>
      </c>
      <c r="Z14" s="21">
        <v>-7.5025658469649121</v>
      </c>
      <c r="AA14" s="22">
        <v>-570228843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-7561183</v>
      </c>
      <c r="F15" s="20">
        <v>-7561183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-1890294</v>
      </c>
      <c r="Y15" s="20">
        <v>1890294</v>
      </c>
      <c r="Z15" s="21">
        <v>-100</v>
      </c>
      <c r="AA15" s="22">
        <v>-7561183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72281946</v>
      </c>
      <c r="D17" s="26">
        <f>SUM(D6:D16)</f>
        <v>0</v>
      </c>
      <c r="E17" s="27">
        <f t="shared" si="0"/>
        <v>62106834</v>
      </c>
      <c r="F17" s="28">
        <f t="shared" si="0"/>
        <v>62106834</v>
      </c>
      <c r="G17" s="28">
        <f t="shared" si="0"/>
        <v>-25835854</v>
      </c>
      <c r="H17" s="28">
        <f t="shared" si="0"/>
        <v>41180312</v>
      </c>
      <c r="I17" s="28">
        <f t="shared" si="0"/>
        <v>23905907</v>
      </c>
      <c r="J17" s="28">
        <f t="shared" si="0"/>
        <v>39250365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39250365</v>
      </c>
      <c r="X17" s="28">
        <f t="shared" si="0"/>
        <v>15526704</v>
      </c>
      <c r="Y17" s="28">
        <f t="shared" si="0"/>
        <v>23723661</v>
      </c>
      <c r="Z17" s="29">
        <f>+IF(X17&lt;&gt;0,+(Y17/X17)*100,0)</f>
        <v>152.79264034401635</v>
      </c>
      <c r="AA17" s="30">
        <f>SUM(AA6:AA16)</f>
        <v>62106834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-33178165</v>
      </c>
      <c r="D26" s="18"/>
      <c r="E26" s="19">
        <v>-20000000</v>
      </c>
      <c r="F26" s="20">
        <v>-20000000</v>
      </c>
      <c r="G26" s="20">
        <v>-2134053</v>
      </c>
      <c r="H26" s="20"/>
      <c r="I26" s="20">
        <v>-402900</v>
      </c>
      <c r="J26" s="20">
        <v>-2536953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-2536953</v>
      </c>
      <c r="X26" s="20">
        <v>-5000001</v>
      </c>
      <c r="Y26" s="20">
        <v>2463048</v>
      </c>
      <c r="Z26" s="21">
        <v>-49.260950147809972</v>
      </c>
      <c r="AA26" s="22">
        <v>-20000000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-33178165</v>
      </c>
      <c r="D27" s="26">
        <f>SUM(D21:D26)</f>
        <v>0</v>
      </c>
      <c r="E27" s="27">
        <f t="shared" si="1"/>
        <v>-20000000</v>
      </c>
      <c r="F27" s="28">
        <f t="shared" si="1"/>
        <v>-20000000</v>
      </c>
      <c r="G27" s="28">
        <f t="shared" si="1"/>
        <v>-2134053</v>
      </c>
      <c r="H27" s="28">
        <f t="shared" si="1"/>
        <v>0</v>
      </c>
      <c r="I27" s="28">
        <f t="shared" si="1"/>
        <v>-402900</v>
      </c>
      <c r="J27" s="28">
        <f t="shared" si="1"/>
        <v>-2536953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-2536953</v>
      </c>
      <c r="X27" s="28">
        <f t="shared" si="1"/>
        <v>-5000001</v>
      </c>
      <c r="Y27" s="28">
        <f t="shared" si="1"/>
        <v>2463048</v>
      </c>
      <c r="Z27" s="29">
        <f>+IF(X27&lt;&gt;0,+(Y27/X27)*100,0)</f>
        <v>-49.260950147809972</v>
      </c>
      <c r="AA27" s="30">
        <f>SUM(AA21:AA26)</f>
        <v>-20000000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3443647</v>
      </c>
      <c r="D33" s="18"/>
      <c r="E33" s="19"/>
      <c r="F33" s="20"/>
      <c r="G33" s="20">
        <v>36415</v>
      </c>
      <c r="H33" s="36">
        <v>26848</v>
      </c>
      <c r="I33" s="36">
        <v>233441</v>
      </c>
      <c r="J33" s="36">
        <v>296704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296704</v>
      </c>
      <c r="X33" s="36"/>
      <c r="Y33" s="20">
        <v>296704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3443647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36415</v>
      </c>
      <c r="H36" s="28">
        <f t="shared" si="2"/>
        <v>26848</v>
      </c>
      <c r="I36" s="28">
        <f t="shared" si="2"/>
        <v>233441</v>
      </c>
      <c r="J36" s="28">
        <f t="shared" si="2"/>
        <v>296704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296704</v>
      </c>
      <c r="X36" s="28">
        <f t="shared" si="2"/>
        <v>0</v>
      </c>
      <c r="Y36" s="28">
        <f t="shared" si="2"/>
        <v>296704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42547428</v>
      </c>
      <c r="D38" s="32">
        <f>+D17+D27+D36</f>
        <v>0</v>
      </c>
      <c r="E38" s="33">
        <f t="shared" si="3"/>
        <v>42106834</v>
      </c>
      <c r="F38" s="2">
        <f t="shared" si="3"/>
        <v>42106834</v>
      </c>
      <c r="G38" s="2">
        <f t="shared" si="3"/>
        <v>-27933492</v>
      </c>
      <c r="H38" s="2">
        <f t="shared" si="3"/>
        <v>41207160</v>
      </c>
      <c r="I38" s="2">
        <f t="shared" si="3"/>
        <v>23736448</v>
      </c>
      <c r="J38" s="2">
        <f t="shared" si="3"/>
        <v>37010116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37010116</v>
      </c>
      <c r="X38" s="2">
        <f t="shared" si="3"/>
        <v>10526703</v>
      </c>
      <c r="Y38" s="2">
        <f t="shared" si="3"/>
        <v>26483413</v>
      </c>
      <c r="Z38" s="34">
        <f>+IF(X38&lt;&gt;0,+(Y38/X38)*100,0)</f>
        <v>251.58316901312787</v>
      </c>
      <c r="AA38" s="35">
        <f>+AA17+AA27+AA36</f>
        <v>42106834</v>
      </c>
    </row>
    <row r="39" spans="1:27" x14ac:dyDescent="0.25">
      <c r="A39" s="23" t="s">
        <v>60</v>
      </c>
      <c r="B39" s="17"/>
      <c r="C39" s="32">
        <v>-182669119</v>
      </c>
      <c r="D39" s="32"/>
      <c r="E39" s="33"/>
      <c r="F39" s="2"/>
      <c r="G39" s="2">
        <v>-140262492</v>
      </c>
      <c r="H39" s="2">
        <f>+G40+H60</f>
        <v>-168195984</v>
      </c>
      <c r="I39" s="2">
        <f>+H40+I60</f>
        <v>-126988824</v>
      </c>
      <c r="J39" s="2">
        <f>+G39</f>
        <v>-140262492</v>
      </c>
      <c r="K39" s="2">
        <f>+I40+K60</f>
        <v>-103252376</v>
      </c>
      <c r="L39" s="2">
        <f>+K40+L60</f>
        <v>-103252376</v>
      </c>
      <c r="M39" s="2">
        <f>+L40+M60</f>
        <v>-103252376</v>
      </c>
      <c r="N39" s="2">
        <f>+K39</f>
        <v>-103252376</v>
      </c>
      <c r="O39" s="2">
        <f>+M40+O60</f>
        <v>-103252376</v>
      </c>
      <c r="P39" s="2">
        <f>+O40+P60</f>
        <v>-103252376</v>
      </c>
      <c r="Q39" s="2">
        <f>+P40+Q60</f>
        <v>-103252376</v>
      </c>
      <c r="R39" s="2">
        <f>+O39</f>
        <v>-103252376</v>
      </c>
      <c r="S39" s="2">
        <f>+Q40+S60</f>
        <v>-103252376</v>
      </c>
      <c r="T39" s="2">
        <f>+S40+T60</f>
        <v>-103252376</v>
      </c>
      <c r="U39" s="2">
        <f>+T40+U60</f>
        <v>-103252376</v>
      </c>
      <c r="V39" s="2">
        <f>+S39</f>
        <v>-103252376</v>
      </c>
      <c r="W39" s="2">
        <f>+G39</f>
        <v>-140262492</v>
      </c>
      <c r="X39" s="2"/>
      <c r="Y39" s="2">
        <f>+W39-X39</f>
        <v>-140262492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-140121691</v>
      </c>
      <c r="D40" s="43">
        <f t="shared" ref="D40:AA40" si="4">+D38+D39</f>
        <v>0</v>
      </c>
      <c r="E40" s="44">
        <f t="shared" si="4"/>
        <v>42106834</v>
      </c>
      <c r="F40" s="45">
        <f t="shared" si="4"/>
        <v>42106834</v>
      </c>
      <c r="G40" s="45">
        <f t="shared" si="4"/>
        <v>-168195984</v>
      </c>
      <c r="H40" s="45">
        <f t="shared" si="4"/>
        <v>-126988824</v>
      </c>
      <c r="I40" s="45">
        <f t="shared" si="4"/>
        <v>-103252376</v>
      </c>
      <c r="J40" s="45">
        <f>+I40</f>
        <v>-103252376</v>
      </c>
      <c r="K40" s="45">
        <f t="shared" si="4"/>
        <v>-103252376</v>
      </c>
      <c r="L40" s="45">
        <f t="shared" si="4"/>
        <v>-103252376</v>
      </c>
      <c r="M40" s="45">
        <f t="shared" si="4"/>
        <v>-103252376</v>
      </c>
      <c r="N40" s="45">
        <f>+M40</f>
        <v>-103252376</v>
      </c>
      <c r="O40" s="45">
        <f t="shared" si="4"/>
        <v>-103252376</v>
      </c>
      <c r="P40" s="45">
        <f t="shared" si="4"/>
        <v>-103252376</v>
      </c>
      <c r="Q40" s="45">
        <f t="shared" si="4"/>
        <v>-103252376</v>
      </c>
      <c r="R40" s="45">
        <f>+Q40</f>
        <v>-103252376</v>
      </c>
      <c r="S40" s="45">
        <f t="shared" si="4"/>
        <v>-103252376</v>
      </c>
      <c r="T40" s="45">
        <f t="shared" si="4"/>
        <v>-103252376</v>
      </c>
      <c r="U40" s="45">
        <f t="shared" si="4"/>
        <v>-103252376</v>
      </c>
      <c r="V40" s="45">
        <f>+U40</f>
        <v>-103252376</v>
      </c>
      <c r="W40" s="45">
        <f>+V40</f>
        <v>-103252376</v>
      </c>
      <c r="X40" s="45">
        <f t="shared" si="4"/>
        <v>10526703</v>
      </c>
      <c r="Y40" s="45">
        <f t="shared" si="4"/>
        <v>-113779079</v>
      </c>
      <c r="Z40" s="46">
        <f>+IF(X40&lt;&gt;0,+(Y40/X40)*100,0)</f>
        <v>-1080.8614910100532</v>
      </c>
      <c r="AA40" s="47">
        <f t="shared" si="4"/>
        <v>42106834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-140262492</v>
      </c>
      <c r="J60">
        <v>-140262492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116270761</v>
      </c>
      <c r="D6" s="18"/>
      <c r="E6" s="19"/>
      <c r="F6" s="20"/>
      <c r="G6" s="20">
        <v>14425778</v>
      </c>
      <c r="H6" s="20">
        <v>12480856</v>
      </c>
      <c r="I6" s="20">
        <v>10812961</v>
      </c>
      <c r="J6" s="20">
        <v>37719595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37719595</v>
      </c>
      <c r="X6" s="20"/>
      <c r="Y6" s="20">
        <v>37719595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163016195</v>
      </c>
      <c r="D7" s="18"/>
      <c r="E7" s="19">
        <v>1708952219</v>
      </c>
      <c r="F7" s="20">
        <v>1787429295</v>
      </c>
      <c r="G7" s="20"/>
      <c r="H7" s="20"/>
      <c r="I7" s="20">
        <v>18062878</v>
      </c>
      <c r="J7" s="20">
        <v>18062878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18062878</v>
      </c>
      <c r="X7" s="20">
        <v>436655298</v>
      </c>
      <c r="Y7" s="20">
        <v>-418592420</v>
      </c>
      <c r="Z7" s="21">
        <v>-95.863355355418136</v>
      </c>
      <c r="AA7" s="22">
        <v>1787429295</v>
      </c>
    </row>
    <row r="8" spans="1:27" x14ac:dyDescent="0.25">
      <c r="A8" s="23" t="s">
        <v>36</v>
      </c>
      <c r="B8" s="17" t="s">
        <v>32</v>
      </c>
      <c r="C8" s="18">
        <v>2524312</v>
      </c>
      <c r="D8" s="18"/>
      <c r="E8" s="19">
        <v>38037784</v>
      </c>
      <c r="F8" s="20">
        <v>38037784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9509448</v>
      </c>
      <c r="Y8" s="20">
        <v>-9509448</v>
      </c>
      <c r="Z8" s="21">
        <v>-100</v>
      </c>
      <c r="AA8" s="22">
        <v>38037784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118321229</v>
      </c>
      <c r="F9" s="20">
        <v>118321229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29580306</v>
      </c>
      <c r="Y9" s="20">
        <v>-29580306</v>
      </c>
      <c r="Z9" s="21">
        <v>-100</v>
      </c>
      <c r="AA9" s="22">
        <v>118321229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-1389665026</v>
      </c>
      <c r="D14" s="18"/>
      <c r="E14" s="19">
        <v>-1624371940</v>
      </c>
      <c r="F14" s="20">
        <v>-1624371940</v>
      </c>
      <c r="G14" s="20">
        <v>-115309185</v>
      </c>
      <c r="H14" s="20">
        <v>-257093300</v>
      </c>
      <c r="I14" s="20">
        <v>-207612145</v>
      </c>
      <c r="J14" s="20">
        <v>-580014630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-580014630</v>
      </c>
      <c r="X14" s="20">
        <v>-406093011</v>
      </c>
      <c r="Y14" s="20">
        <v>-173921619</v>
      </c>
      <c r="Z14" s="21">
        <v>42.828025671192847</v>
      </c>
      <c r="AA14" s="22">
        <v>-1624371940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-3060000</v>
      </c>
      <c r="F16" s="20">
        <v>-3060000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-765000</v>
      </c>
      <c r="Y16" s="20">
        <v>765000</v>
      </c>
      <c r="Z16" s="21">
        <v>-100</v>
      </c>
      <c r="AA16" s="22">
        <v>-3060000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-1107853758</v>
      </c>
      <c r="D17" s="26">
        <f>SUM(D6:D16)</f>
        <v>0</v>
      </c>
      <c r="E17" s="27">
        <f t="shared" si="0"/>
        <v>237879292</v>
      </c>
      <c r="F17" s="28">
        <f t="shared" si="0"/>
        <v>316356368</v>
      </c>
      <c r="G17" s="28">
        <f t="shared" si="0"/>
        <v>-100883407</v>
      </c>
      <c r="H17" s="28">
        <f t="shared" si="0"/>
        <v>-244612444</v>
      </c>
      <c r="I17" s="28">
        <f t="shared" si="0"/>
        <v>-178736306</v>
      </c>
      <c r="J17" s="28">
        <f t="shared" si="0"/>
        <v>-524232157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-524232157</v>
      </c>
      <c r="X17" s="28">
        <f t="shared" si="0"/>
        <v>68887041</v>
      </c>
      <c r="Y17" s="28">
        <f t="shared" si="0"/>
        <v>-593119198</v>
      </c>
      <c r="Z17" s="29">
        <f>+IF(X17&lt;&gt;0,+(Y17/X17)*100,0)</f>
        <v>-861.00257666750417</v>
      </c>
      <c r="AA17" s="30">
        <f>SUM(AA6:AA16)</f>
        <v>316356368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-28454409</v>
      </c>
      <c r="D26" s="18"/>
      <c r="E26" s="19">
        <v>-43283482</v>
      </c>
      <c r="F26" s="20">
        <v>-43283482</v>
      </c>
      <c r="G26" s="20">
        <v>-14140527</v>
      </c>
      <c r="H26" s="20">
        <v>-3141545</v>
      </c>
      <c r="I26" s="20">
        <v>-4098363</v>
      </c>
      <c r="J26" s="20">
        <v>-21380435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-21380435</v>
      </c>
      <c r="X26" s="20">
        <v>-10820874</v>
      </c>
      <c r="Y26" s="20">
        <v>-10559561</v>
      </c>
      <c r="Z26" s="21">
        <v>97.585102645128302</v>
      </c>
      <c r="AA26" s="22">
        <v>-43283482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-28454409</v>
      </c>
      <c r="D27" s="26">
        <f>SUM(D21:D26)</f>
        <v>0</v>
      </c>
      <c r="E27" s="27">
        <f t="shared" si="1"/>
        <v>-43283482</v>
      </c>
      <c r="F27" s="28">
        <f t="shared" si="1"/>
        <v>-43283482</v>
      </c>
      <c r="G27" s="28">
        <f t="shared" si="1"/>
        <v>-14140527</v>
      </c>
      <c r="H27" s="28">
        <f t="shared" si="1"/>
        <v>-3141545</v>
      </c>
      <c r="I27" s="28">
        <f t="shared" si="1"/>
        <v>-4098363</v>
      </c>
      <c r="J27" s="28">
        <f t="shared" si="1"/>
        <v>-21380435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-21380435</v>
      </c>
      <c r="X27" s="28">
        <f t="shared" si="1"/>
        <v>-10820874</v>
      </c>
      <c r="Y27" s="28">
        <f t="shared" si="1"/>
        <v>-10559561</v>
      </c>
      <c r="Z27" s="29">
        <f>+IF(X27&lt;&gt;0,+(Y27/X27)*100,0)</f>
        <v>97.585102645128302</v>
      </c>
      <c r="AA27" s="30">
        <f>SUM(AA21:AA26)</f>
        <v>-43283482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-1136308167</v>
      </c>
      <c r="D38" s="32">
        <f>+D17+D27+D36</f>
        <v>0</v>
      </c>
      <c r="E38" s="33">
        <f t="shared" si="3"/>
        <v>194595810</v>
      </c>
      <c r="F38" s="2">
        <f t="shared" si="3"/>
        <v>273072886</v>
      </c>
      <c r="G38" s="2">
        <f t="shared" si="3"/>
        <v>-115023934</v>
      </c>
      <c r="H38" s="2">
        <f t="shared" si="3"/>
        <v>-247753989</v>
      </c>
      <c r="I38" s="2">
        <f t="shared" si="3"/>
        <v>-182834669</v>
      </c>
      <c r="J38" s="2">
        <f t="shared" si="3"/>
        <v>-545612592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-545612592</v>
      </c>
      <c r="X38" s="2">
        <f t="shared" si="3"/>
        <v>58066167</v>
      </c>
      <c r="Y38" s="2">
        <f t="shared" si="3"/>
        <v>-603678759</v>
      </c>
      <c r="Z38" s="34">
        <f>+IF(X38&lt;&gt;0,+(Y38/X38)*100,0)</f>
        <v>-1039.6394151520281</v>
      </c>
      <c r="AA38" s="35">
        <f>+AA17+AA27+AA36</f>
        <v>273072886</v>
      </c>
    </row>
    <row r="39" spans="1:27" x14ac:dyDescent="0.25">
      <c r="A39" s="23" t="s">
        <v>60</v>
      </c>
      <c r="B39" s="17"/>
      <c r="C39" s="32">
        <v>-332538713</v>
      </c>
      <c r="D39" s="32"/>
      <c r="E39" s="33"/>
      <c r="F39" s="2"/>
      <c r="G39" s="2">
        <v>-1468443445</v>
      </c>
      <c r="H39" s="2">
        <f>+G40+H60</f>
        <v>-1583467379</v>
      </c>
      <c r="I39" s="2">
        <f>+H40+I60</f>
        <v>-1831221368</v>
      </c>
      <c r="J39" s="2">
        <f>+G39</f>
        <v>-1468443445</v>
      </c>
      <c r="K39" s="2">
        <f>+I40+K60</f>
        <v>-2014056037</v>
      </c>
      <c r="L39" s="2">
        <f>+K40+L60</f>
        <v>-2014056037</v>
      </c>
      <c r="M39" s="2">
        <f>+L40+M60</f>
        <v>-2014056037</v>
      </c>
      <c r="N39" s="2">
        <f>+K39</f>
        <v>-2014056037</v>
      </c>
      <c r="O39" s="2">
        <f>+M40+O60</f>
        <v>-2014056037</v>
      </c>
      <c r="P39" s="2">
        <f>+O40+P60</f>
        <v>-2014056037</v>
      </c>
      <c r="Q39" s="2">
        <f>+P40+Q60</f>
        <v>-2014056037</v>
      </c>
      <c r="R39" s="2">
        <f>+O39</f>
        <v>-2014056037</v>
      </c>
      <c r="S39" s="2">
        <f>+Q40+S60</f>
        <v>-2014056037</v>
      </c>
      <c r="T39" s="2">
        <f>+S40+T60</f>
        <v>-2014056037</v>
      </c>
      <c r="U39" s="2">
        <f>+T40+U60</f>
        <v>-2014056037</v>
      </c>
      <c r="V39" s="2">
        <f>+S39</f>
        <v>-2014056037</v>
      </c>
      <c r="W39" s="2">
        <f>+G39</f>
        <v>-1468443445</v>
      </c>
      <c r="X39" s="2"/>
      <c r="Y39" s="2">
        <f>+W39-X39</f>
        <v>-1468443445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-1468846880</v>
      </c>
      <c r="D40" s="43">
        <f t="shared" ref="D40:AA40" si="4">+D38+D39</f>
        <v>0</v>
      </c>
      <c r="E40" s="44">
        <f t="shared" si="4"/>
        <v>194595810</v>
      </c>
      <c r="F40" s="45">
        <f t="shared" si="4"/>
        <v>273072886</v>
      </c>
      <c r="G40" s="45">
        <f t="shared" si="4"/>
        <v>-1583467379</v>
      </c>
      <c r="H40" s="45">
        <f t="shared" si="4"/>
        <v>-1831221368</v>
      </c>
      <c r="I40" s="45">
        <f t="shared" si="4"/>
        <v>-2014056037</v>
      </c>
      <c r="J40" s="45">
        <f>+I40</f>
        <v>-2014056037</v>
      </c>
      <c r="K40" s="45">
        <f t="shared" si="4"/>
        <v>-2014056037</v>
      </c>
      <c r="L40" s="45">
        <f t="shared" si="4"/>
        <v>-2014056037</v>
      </c>
      <c r="M40" s="45">
        <f t="shared" si="4"/>
        <v>-2014056037</v>
      </c>
      <c r="N40" s="45">
        <f>+M40</f>
        <v>-2014056037</v>
      </c>
      <c r="O40" s="45">
        <f t="shared" si="4"/>
        <v>-2014056037</v>
      </c>
      <c r="P40" s="45">
        <f t="shared" si="4"/>
        <v>-2014056037</v>
      </c>
      <c r="Q40" s="45">
        <f t="shared" si="4"/>
        <v>-2014056037</v>
      </c>
      <c r="R40" s="45">
        <f>+Q40</f>
        <v>-2014056037</v>
      </c>
      <c r="S40" s="45">
        <f t="shared" si="4"/>
        <v>-2014056037</v>
      </c>
      <c r="T40" s="45">
        <f t="shared" si="4"/>
        <v>-2014056037</v>
      </c>
      <c r="U40" s="45">
        <f t="shared" si="4"/>
        <v>-2014056037</v>
      </c>
      <c r="V40" s="45">
        <f>+U40</f>
        <v>-2014056037</v>
      </c>
      <c r="W40" s="45">
        <f>+V40</f>
        <v>-2014056037</v>
      </c>
      <c r="X40" s="45">
        <f t="shared" si="4"/>
        <v>58066167</v>
      </c>
      <c r="Y40" s="45">
        <f t="shared" si="4"/>
        <v>-2072122204</v>
      </c>
      <c r="Z40" s="46">
        <f>+IF(X40&lt;&gt;0,+(Y40/X40)*100,0)</f>
        <v>-3568.5534469668028</v>
      </c>
      <c r="AA40" s="47">
        <f t="shared" si="4"/>
        <v>273072886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-1468443445</v>
      </c>
      <c r="J60">
        <v>-1468443445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117432345</v>
      </c>
      <c r="D7" s="18"/>
      <c r="E7" s="19">
        <v>366838224</v>
      </c>
      <c r="F7" s="20">
        <v>366838224</v>
      </c>
      <c r="G7" s="20">
        <v>-120507285</v>
      </c>
      <c r="H7" s="20">
        <v>14797559</v>
      </c>
      <c r="I7" s="20">
        <v>316788782</v>
      </c>
      <c r="J7" s="20">
        <v>211079056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211079056</v>
      </c>
      <c r="X7" s="20">
        <v>91709553</v>
      </c>
      <c r="Y7" s="20">
        <v>119369503</v>
      </c>
      <c r="Z7" s="21">
        <v>130.16038034772669</v>
      </c>
      <c r="AA7" s="22">
        <v>366838224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229214</v>
      </c>
      <c r="F8" s="20">
        <v>229214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57303</v>
      </c>
      <c r="Y8" s="20">
        <v>-57303</v>
      </c>
      <c r="Z8" s="21">
        <v>-100</v>
      </c>
      <c r="AA8" s="22">
        <v>229214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-24546723</v>
      </c>
      <c r="F9" s="20">
        <v>-24546723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-6136683</v>
      </c>
      <c r="Y9" s="20">
        <v>6136683</v>
      </c>
      <c r="Z9" s="21">
        <v>-100</v>
      </c>
      <c r="AA9" s="22">
        <v>-24546723</v>
      </c>
    </row>
    <row r="10" spans="1:27" x14ac:dyDescent="0.25">
      <c r="A10" s="23" t="s">
        <v>38</v>
      </c>
      <c r="B10" s="17" t="s">
        <v>6</v>
      </c>
      <c r="C10" s="18">
        <v>17768002</v>
      </c>
      <c r="D10" s="18"/>
      <c r="E10" s="19">
        <v>17533000</v>
      </c>
      <c r="F10" s="20">
        <v>17533000</v>
      </c>
      <c r="G10" s="20">
        <v>-27647000</v>
      </c>
      <c r="H10" s="20"/>
      <c r="I10" s="20">
        <v>17768000</v>
      </c>
      <c r="J10" s="20">
        <v>-9879000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-9879000</v>
      </c>
      <c r="X10" s="20">
        <v>4383249</v>
      </c>
      <c r="Y10" s="20">
        <v>-14262249</v>
      </c>
      <c r="Z10" s="21">
        <v>-325.38076207854039</v>
      </c>
      <c r="AA10" s="22">
        <v>17533000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-234914873</v>
      </c>
      <c r="D14" s="18"/>
      <c r="E14" s="19">
        <v>-206690756</v>
      </c>
      <c r="F14" s="20">
        <v>-206690756</v>
      </c>
      <c r="G14" s="20">
        <v>31822295</v>
      </c>
      <c r="H14" s="20">
        <v>65279268</v>
      </c>
      <c r="I14" s="20">
        <v>-213721023</v>
      </c>
      <c r="J14" s="20">
        <v>-116619460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-116619460</v>
      </c>
      <c r="X14" s="20">
        <v>-51672693</v>
      </c>
      <c r="Y14" s="20">
        <v>-64946767</v>
      </c>
      <c r="Z14" s="21">
        <v>125.68875982523302</v>
      </c>
      <c r="AA14" s="22">
        <v>-206690756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-62080903</v>
      </c>
      <c r="F15" s="20">
        <v>-62080903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-15520227</v>
      </c>
      <c r="Y15" s="20">
        <v>15520227</v>
      </c>
      <c r="Z15" s="21">
        <v>-100</v>
      </c>
      <c r="AA15" s="22">
        <v>-62080903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-99714526</v>
      </c>
      <c r="D17" s="26">
        <f>SUM(D6:D16)</f>
        <v>0</v>
      </c>
      <c r="E17" s="27">
        <f t="shared" si="0"/>
        <v>91282056</v>
      </c>
      <c r="F17" s="28">
        <f t="shared" si="0"/>
        <v>91282056</v>
      </c>
      <c r="G17" s="28">
        <f t="shared" si="0"/>
        <v>-116331990</v>
      </c>
      <c r="H17" s="28">
        <f t="shared" si="0"/>
        <v>80076827</v>
      </c>
      <c r="I17" s="28">
        <f t="shared" si="0"/>
        <v>120835759</v>
      </c>
      <c r="J17" s="28">
        <f t="shared" si="0"/>
        <v>84580596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84580596</v>
      </c>
      <c r="X17" s="28">
        <f t="shared" si="0"/>
        <v>22820502</v>
      </c>
      <c r="Y17" s="28">
        <f t="shared" si="0"/>
        <v>61760094</v>
      </c>
      <c r="Z17" s="29">
        <f>+IF(X17&lt;&gt;0,+(Y17/X17)*100,0)</f>
        <v>270.63424809848618</v>
      </c>
      <c r="AA17" s="30">
        <f>SUM(AA6:AA16)</f>
        <v>91282056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-21194493</v>
      </c>
      <c r="D26" s="18"/>
      <c r="E26" s="19">
        <v>-51361028</v>
      </c>
      <c r="F26" s="20">
        <v>-51361028</v>
      </c>
      <c r="G26" s="20">
        <v>29228485</v>
      </c>
      <c r="H26" s="20"/>
      <c r="I26" s="20">
        <v>-33628485</v>
      </c>
      <c r="J26" s="20">
        <v>-4400000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-4400000</v>
      </c>
      <c r="X26" s="20">
        <v>-12840255</v>
      </c>
      <c r="Y26" s="20">
        <v>8440255</v>
      </c>
      <c r="Z26" s="21">
        <v>-65.732767768241359</v>
      </c>
      <c r="AA26" s="22">
        <v>-51361028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-21194493</v>
      </c>
      <c r="D27" s="26">
        <f>SUM(D21:D26)</f>
        <v>0</v>
      </c>
      <c r="E27" s="27">
        <f t="shared" si="1"/>
        <v>-51361028</v>
      </c>
      <c r="F27" s="28">
        <f t="shared" si="1"/>
        <v>-51361028</v>
      </c>
      <c r="G27" s="28">
        <f t="shared" si="1"/>
        <v>29228485</v>
      </c>
      <c r="H27" s="28">
        <f t="shared" si="1"/>
        <v>0</v>
      </c>
      <c r="I27" s="28">
        <f t="shared" si="1"/>
        <v>-33628485</v>
      </c>
      <c r="J27" s="28">
        <f t="shared" si="1"/>
        <v>-4400000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-4400000</v>
      </c>
      <c r="X27" s="28">
        <f t="shared" si="1"/>
        <v>-12840255</v>
      </c>
      <c r="Y27" s="28">
        <f t="shared" si="1"/>
        <v>8440255</v>
      </c>
      <c r="Z27" s="29">
        <f>+IF(X27&lt;&gt;0,+(Y27/X27)*100,0)</f>
        <v>-65.732767768241359</v>
      </c>
      <c r="AA27" s="30">
        <f>SUM(AA21:AA26)</f>
        <v>-51361028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-120909019</v>
      </c>
      <c r="D38" s="32">
        <f>+D17+D27+D36</f>
        <v>0</v>
      </c>
      <c r="E38" s="33">
        <f t="shared" si="3"/>
        <v>39921028</v>
      </c>
      <c r="F38" s="2">
        <f t="shared" si="3"/>
        <v>39921028</v>
      </c>
      <c r="G38" s="2">
        <f t="shared" si="3"/>
        <v>-87103505</v>
      </c>
      <c r="H38" s="2">
        <f t="shared" si="3"/>
        <v>80076827</v>
      </c>
      <c r="I38" s="2">
        <f t="shared" si="3"/>
        <v>87207274</v>
      </c>
      <c r="J38" s="2">
        <f t="shared" si="3"/>
        <v>80180596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80180596</v>
      </c>
      <c r="X38" s="2">
        <f t="shared" si="3"/>
        <v>9980247</v>
      </c>
      <c r="Y38" s="2">
        <f t="shared" si="3"/>
        <v>70200349</v>
      </c>
      <c r="Z38" s="34">
        <f>+IF(X38&lt;&gt;0,+(Y38/X38)*100,0)</f>
        <v>703.39290199931929</v>
      </c>
      <c r="AA38" s="35">
        <f>+AA17+AA27+AA36</f>
        <v>39921028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-87103505</v>
      </c>
      <c r="I39" s="2">
        <f>+H40+I60</f>
        <v>-7026678</v>
      </c>
      <c r="J39" s="2">
        <f>+G39</f>
        <v>0</v>
      </c>
      <c r="K39" s="2">
        <f>+I40+K60</f>
        <v>80180596</v>
      </c>
      <c r="L39" s="2">
        <f>+K40+L60</f>
        <v>80180596</v>
      </c>
      <c r="M39" s="2">
        <f>+L40+M60</f>
        <v>80180596</v>
      </c>
      <c r="N39" s="2">
        <f>+K39</f>
        <v>80180596</v>
      </c>
      <c r="O39" s="2">
        <f>+M40+O60</f>
        <v>80180596</v>
      </c>
      <c r="P39" s="2">
        <f>+O40+P60</f>
        <v>80180596</v>
      </c>
      <c r="Q39" s="2">
        <f>+P40+Q60</f>
        <v>80180596</v>
      </c>
      <c r="R39" s="2">
        <f>+O39</f>
        <v>80180596</v>
      </c>
      <c r="S39" s="2">
        <f>+Q40+S60</f>
        <v>80180596</v>
      </c>
      <c r="T39" s="2">
        <f>+S40+T60</f>
        <v>80180596</v>
      </c>
      <c r="U39" s="2">
        <f>+T40+U60</f>
        <v>80180596</v>
      </c>
      <c r="V39" s="2">
        <f>+S39</f>
        <v>80180596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-120909019</v>
      </c>
      <c r="D40" s="43">
        <f t="shared" ref="D40:AA40" si="4">+D38+D39</f>
        <v>0</v>
      </c>
      <c r="E40" s="44">
        <f t="shared" si="4"/>
        <v>39921028</v>
      </c>
      <c r="F40" s="45">
        <f t="shared" si="4"/>
        <v>39921028</v>
      </c>
      <c r="G40" s="45">
        <f t="shared" si="4"/>
        <v>-87103505</v>
      </c>
      <c r="H40" s="45">
        <f t="shared" si="4"/>
        <v>-7026678</v>
      </c>
      <c r="I40" s="45">
        <f t="shared" si="4"/>
        <v>80180596</v>
      </c>
      <c r="J40" s="45">
        <f>+I40</f>
        <v>80180596</v>
      </c>
      <c r="K40" s="45">
        <f t="shared" si="4"/>
        <v>80180596</v>
      </c>
      <c r="L40" s="45">
        <f t="shared" si="4"/>
        <v>80180596</v>
      </c>
      <c r="M40" s="45">
        <f t="shared" si="4"/>
        <v>80180596</v>
      </c>
      <c r="N40" s="45">
        <f>+M40</f>
        <v>80180596</v>
      </c>
      <c r="O40" s="45">
        <f t="shared" si="4"/>
        <v>80180596</v>
      </c>
      <c r="P40" s="45">
        <f t="shared" si="4"/>
        <v>80180596</v>
      </c>
      <c r="Q40" s="45">
        <f t="shared" si="4"/>
        <v>80180596</v>
      </c>
      <c r="R40" s="45">
        <f>+Q40</f>
        <v>80180596</v>
      </c>
      <c r="S40" s="45">
        <f t="shared" si="4"/>
        <v>80180596</v>
      </c>
      <c r="T40" s="45">
        <f t="shared" si="4"/>
        <v>80180596</v>
      </c>
      <c r="U40" s="45">
        <f t="shared" si="4"/>
        <v>80180596</v>
      </c>
      <c r="V40" s="45">
        <f>+U40</f>
        <v>80180596</v>
      </c>
      <c r="W40" s="45">
        <f>+V40</f>
        <v>80180596</v>
      </c>
      <c r="X40" s="45">
        <f t="shared" si="4"/>
        <v>9980247</v>
      </c>
      <c r="Y40" s="45">
        <f t="shared" si="4"/>
        <v>70200349</v>
      </c>
      <c r="Z40" s="46">
        <f>+IF(X40&lt;&gt;0,+(Y40/X40)*100,0)</f>
        <v>703.39290199931929</v>
      </c>
      <c r="AA40" s="47">
        <f t="shared" si="4"/>
        <v>39921028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840417451</v>
      </c>
      <c r="D7" s="18"/>
      <c r="E7" s="19">
        <v>1098302361</v>
      </c>
      <c r="F7" s="20">
        <v>1098302361</v>
      </c>
      <c r="G7" s="20">
        <v>79422818</v>
      </c>
      <c r="H7" s="20">
        <v>102686655</v>
      </c>
      <c r="I7" s="20">
        <v>111254267</v>
      </c>
      <c r="J7" s="20">
        <v>293363740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293363740</v>
      </c>
      <c r="X7" s="20">
        <v>272857473</v>
      </c>
      <c r="Y7" s="20">
        <v>20506267</v>
      </c>
      <c r="Z7" s="21">
        <v>7.5153767183059701</v>
      </c>
      <c r="AA7" s="22">
        <v>1098302361</v>
      </c>
    </row>
    <row r="8" spans="1:27" x14ac:dyDescent="0.25">
      <c r="A8" s="23" t="s">
        <v>36</v>
      </c>
      <c r="B8" s="17" t="s">
        <v>32</v>
      </c>
      <c r="C8" s="18">
        <v>14534</v>
      </c>
      <c r="D8" s="18"/>
      <c r="E8" s="19"/>
      <c r="F8" s="20"/>
      <c r="G8" s="20">
        <v>1298</v>
      </c>
      <c r="H8" s="20"/>
      <c r="I8" s="20"/>
      <c r="J8" s="20">
        <v>1298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1298</v>
      </c>
      <c r="X8" s="20"/>
      <c r="Y8" s="20">
        <v>1298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9820486</v>
      </c>
      <c r="D9" s="18"/>
      <c r="E9" s="19">
        <v>20700324</v>
      </c>
      <c r="F9" s="20">
        <v>20700324</v>
      </c>
      <c r="G9" s="20"/>
      <c r="H9" s="20">
        <v>8625138</v>
      </c>
      <c r="I9" s="20"/>
      <c r="J9" s="20">
        <v>8625138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8625138</v>
      </c>
      <c r="X9" s="20">
        <v>6900108</v>
      </c>
      <c r="Y9" s="20">
        <v>1725030</v>
      </c>
      <c r="Z9" s="21">
        <v>25.000043477580352</v>
      </c>
      <c r="AA9" s="22">
        <v>20700324</v>
      </c>
    </row>
    <row r="10" spans="1:27" x14ac:dyDescent="0.25">
      <c r="A10" s="23" t="s">
        <v>38</v>
      </c>
      <c r="B10" s="17" t="s">
        <v>6</v>
      </c>
      <c r="C10" s="18">
        <v>96274000</v>
      </c>
      <c r="D10" s="18"/>
      <c r="E10" s="19">
        <v>45771304</v>
      </c>
      <c r="F10" s="20">
        <v>45771304</v>
      </c>
      <c r="G10" s="20"/>
      <c r="H10" s="20">
        <v>18221000</v>
      </c>
      <c r="I10" s="20"/>
      <c r="J10" s="20">
        <v>18221000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18221000</v>
      </c>
      <c r="X10" s="20">
        <v>14816990</v>
      </c>
      <c r="Y10" s="20">
        <v>3404010</v>
      </c>
      <c r="Z10" s="21">
        <v>22.973694387321579</v>
      </c>
      <c r="AA10" s="22">
        <v>45771304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-944882272</v>
      </c>
      <c r="D14" s="18"/>
      <c r="E14" s="19">
        <v>-1486955883</v>
      </c>
      <c r="F14" s="20">
        <v>-1486955883</v>
      </c>
      <c r="G14" s="20">
        <v>-147032583</v>
      </c>
      <c r="H14" s="20">
        <v>-96579064</v>
      </c>
      <c r="I14" s="20">
        <v>-83808081</v>
      </c>
      <c r="J14" s="20">
        <v>-327419728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-327419728</v>
      </c>
      <c r="X14" s="20">
        <v>-371738970</v>
      </c>
      <c r="Y14" s="20">
        <v>44319242</v>
      </c>
      <c r="Z14" s="21">
        <v>-11.922140420198614</v>
      </c>
      <c r="AA14" s="22">
        <v>-1486955883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1644199</v>
      </c>
      <c r="D17" s="26">
        <f>SUM(D6:D16)</f>
        <v>0</v>
      </c>
      <c r="E17" s="27">
        <f t="shared" si="0"/>
        <v>-322181894</v>
      </c>
      <c r="F17" s="28">
        <f t="shared" si="0"/>
        <v>-322181894</v>
      </c>
      <c r="G17" s="28">
        <f t="shared" si="0"/>
        <v>-67608467</v>
      </c>
      <c r="H17" s="28">
        <f t="shared" si="0"/>
        <v>32953729</v>
      </c>
      <c r="I17" s="28">
        <f t="shared" si="0"/>
        <v>27446186</v>
      </c>
      <c r="J17" s="28">
        <f t="shared" si="0"/>
        <v>-7208552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-7208552</v>
      </c>
      <c r="X17" s="28">
        <f t="shared" si="0"/>
        <v>-77164399</v>
      </c>
      <c r="Y17" s="28">
        <f t="shared" si="0"/>
        <v>69955847</v>
      </c>
      <c r="Z17" s="29">
        <f>+IF(X17&lt;&gt;0,+(Y17/X17)*100,0)</f>
        <v>-90.658189406749614</v>
      </c>
      <c r="AA17" s="30">
        <f>SUM(AA6:AA16)</f>
        <v>-322181894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-50709341</v>
      </c>
      <c r="D26" s="18"/>
      <c r="E26" s="19">
        <v>-36078261</v>
      </c>
      <c r="F26" s="20">
        <v>-36078261</v>
      </c>
      <c r="G26" s="20"/>
      <c r="H26" s="20">
        <v>-16163428</v>
      </c>
      <c r="I26" s="20"/>
      <c r="J26" s="20">
        <v>-16163428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-16163428</v>
      </c>
      <c r="X26" s="20">
        <v>-9019566</v>
      </c>
      <c r="Y26" s="20">
        <v>-7143862</v>
      </c>
      <c r="Z26" s="21">
        <v>79.204054829245663</v>
      </c>
      <c r="AA26" s="22">
        <v>-36078261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-50709341</v>
      </c>
      <c r="D27" s="26">
        <f>SUM(D21:D26)</f>
        <v>0</v>
      </c>
      <c r="E27" s="27">
        <f t="shared" si="1"/>
        <v>-36078261</v>
      </c>
      <c r="F27" s="28">
        <f t="shared" si="1"/>
        <v>-36078261</v>
      </c>
      <c r="G27" s="28">
        <f t="shared" si="1"/>
        <v>0</v>
      </c>
      <c r="H27" s="28">
        <f t="shared" si="1"/>
        <v>-16163428</v>
      </c>
      <c r="I27" s="28">
        <f t="shared" si="1"/>
        <v>0</v>
      </c>
      <c r="J27" s="28">
        <f t="shared" si="1"/>
        <v>-16163428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-16163428</v>
      </c>
      <c r="X27" s="28">
        <f t="shared" si="1"/>
        <v>-9019566</v>
      </c>
      <c r="Y27" s="28">
        <f t="shared" si="1"/>
        <v>-7143862</v>
      </c>
      <c r="Z27" s="29">
        <f>+IF(X27&lt;&gt;0,+(Y27/X27)*100,0)</f>
        <v>79.204054829245663</v>
      </c>
      <c r="AA27" s="30">
        <f>SUM(AA21:AA26)</f>
        <v>-36078261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-49065142</v>
      </c>
      <c r="D38" s="32">
        <f>+D17+D27+D36</f>
        <v>0</v>
      </c>
      <c r="E38" s="33">
        <f t="shared" si="3"/>
        <v>-358260155</v>
      </c>
      <c r="F38" s="2">
        <f t="shared" si="3"/>
        <v>-358260155</v>
      </c>
      <c r="G38" s="2">
        <f t="shared" si="3"/>
        <v>-67608467</v>
      </c>
      <c r="H38" s="2">
        <f t="shared" si="3"/>
        <v>16790301</v>
      </c>
      <c r="I38" s="2">
        <f t="shared" si="3"/>
        <v>27446186</v>
      </c>
      <c r="J38" s="2">
        <f t="shared" si="3"/>
        <v>-23371980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-23371980</v>
      </c>
      <c r="X38" s="2">
        <f t="shared" si="3"/>
        <v>-86183965</v>
      </c>
      <c r="Y38" s="2">
        <f t="shared" si="3"/>
        <v>62811985</v>
      </c>
      <c r="Z38" s="34">
        <f>+IF(X38&lt;&gt;0,+(Y38/X38)*100,0)</f>
        <v>-72.881289460284165</v>
      </c>
      <c r="AA38" s="35">
        <f>+AA17+AA27+AA36</f>
        <v>-358260155</v>
      </c>
    </row>
    <row r="39" spans="1:27" x14ac:dyDescent="0.25">
      <c r="A39" s="23" t="s">
        <v>60</v>
      </c>
      <c r="B39" s="17"/>
      <c r="C39" s="32">
        <v>-236687768</v>
      </c>
      <c r="D39" s="32"/>
      <c r="E39" s="33">
        <v>5901844</v>
      </c>
      <c r="F39" s="2">
        <v>5901844</v>
      </c>
      <c r="G39" s="2">
        <v>-318112729</v>
      </c>
      <c r="H39" s="2">
        <f>+G40+H60</f>
        <v>-385721196</v>
      </c>
      <c r="I39" s="2">
        <f>+H40+I60</f>
        <v>-368930895</v>
      </c>
      <c r="J39" s="2">
        <f>+G39</f>
        <v>-318112729</v>
      </c>
      <c r="K39" s="2">
        <f>+I40+K60</f>
        <v>-341484709</v>
      </c>
      <c r="L39" s="2">
        <f>+K40+L60</f>
        <v>-341484709</v>
      </c>
      <c r="M39" s="2">
        <f>+L40+M60</f>
        <v>-341484709</v>
      </c>
      <c r="N39" s="2">
        <f>+K39</f>
        <v>-341484709</v>
      </c>
      <c r="O39" s="2">
        <f>+M40+O60</f>
        <v>-341484709</v>
      </c>
      <c r="P39" s="2">
        <f>+O40+P60</f>
        <v>-341484709</v>
      </c>
      <c r="Q39" s="2">
        <f>+P40+Q60</f>
        <v>-341484709</v>
      </c>
      <c r="R39" s="2">
        <f>+O39</f>
        <v>-341484709</v>
      </c>
      <c r="S39" s="2">
        <f>+Q40+S60</f>
        <v>-341484709</v>
      </c>
      <c r="T39" s="2">
        <f>+S40+T60</f>
        <v>-341484709</v>
      </c>
      <c r="U39" s="2">
        <f>+T40+U60</f>
        <v>-341484709</v>
      </c>
      <c r="V39" s="2">
        <f>+S39</f>
        <v>-341484709</v>
      </c>
      <c r="W39" s="2">
        <f>+G39</f>
        <v>-318112729</v>
      </c>
      <c r="X39" s="2">
        <v>5901844</v>
      </c>
      <c r="Y39" s="2">
        <f>+W39-X39</f>
        <v>-324014573</v>
      </c>
      <c r="Z39" s="34">
        <f>+IF(X39&lt;&gt;0,+(Y39/X39)*100,0)</f>
        <v>-5490.056548427915</v>
      </c>
      <c r="AA39" s="35">
        <v>5901844</v>
      </c>
    </row>
    <row r="40" spans="1:27" x14ac:dyDescent="0.25">
      <c r="A40" s="41" t="s">
        <v>62</v>
      </c>
      <c r="B40" s="42" t="s">
        <v>61</v>
      </c>
      <c r="C40" s="43">
        <f>+C38+C39</f>
        <v>-285752910</v>
      </c>
      <c r="D40" s="43">
        <f t="shared" ref="D40:AA40" si="4">+D38+D39</f>
        <v>0</v>
      </c>
      <c r="E40" s="44">
        <f t="shared" si="4"/>
        <v>-352358311</v>
      </c>
      <c r="F40" s="45">
        <f t="shared" si="4"/>
        <v>-352358311</v>
      </c>
      <c r="G40" s="45">
        <f t="shared" si="4"/>
        <v>-385721196</v>
      </c>
      <c r="H40" s="45">
        <f t="shared" si="4"/>
        <v>-368930895</v>
      </c>
      <c r="I40" s="45">
        <f t="shared" si="4"/>
        <v>-341484709</v>
      </c>
      <c r="J40" s="45">
        <f>+I40</f>
        <v>-341484709</v>
      </c>
      <c r="K40" s="45">
        <f t="shared" si="4"/>
        <v>-341484709</v>
      </c>
      <c r="L40" s="45">
        <f t="shared" si="4"/>
        <v>-341484709</v>
      </c>
      <c r="M40" s="45">
        <f t="shared" si="4"/>
        <v>-341484709</v>
      </c>
      <c r="N40" s="45">
        <f>+M40</f>
        <v>-341484709</v>
      </c>
      <c r="O40" s="45">
        <f t="shared" si="4"/>
        <v>-341484709</v>
      </c>
      <c r="P40" s="45">
        <f t="shared" si="4"/>
        <v>-341484709</v>
      </c>
      <c r="Q40" s="45">
        <f t="shared" si="4"/>
        <v>-341484709</v>
      </c>
      <c r="R40" s="45">
        <f>+Q40</f>
        <v>-341484709</v>
      </c>
      <c r="S40" s="45">
        <f t="shared" si="4"/>
        <v>-341484709</v>
      </c>
      <c r="T40" s="45">
        <f t="shared" si="4"/>
        <v>-341484709</v>
      </c>
      <c r="U40" s="45">
        <f t="shared" si="4"/>
        <v>-341484709</v>
      </c>
      <c r="V40" s="45">
        <f>+U40</f>
        <v>-341484709</v>
      </c>
      <c r="W40" s="45">
        <f>+V40</f>
        <v>-341484709</v>
      </c>
      <c r="X40" s="45">
        <f t="shared" si="4"/>
        <v>-80282121</v>
      </c>
      <c r="Y40" s="45">
        <f t="shared" si="4"/>
        <v>-261202588</v>
      </c>
      <c r="Z40" s="46">
        <f>+IF(X40&lt;&gt;0,+(Y40/X40)*100,0)</f>
        <v>325.35586348048776</v>
      </c>
      <c r="AA40" s="47">
        <f t="shared" si="4"/>
        <v>-352358311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-318112729</v>
      </c>
      <c r="J60">
        <v>-318112729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307832</v>
      </c>
      <c r="D8" s="18"/>
      <c r="E8" s="19">
        <v>805752</v>
      </c>
      <c r="F8" s="20">
        <v>805752</v>
      </c>
      <c r="G8" s="20">
        <v>17362</v>
      </c>
      <c r="H8" s="20">
        <v>14978</v>
      </c>
      <c r="I8" s="20">
        <v>22946</v>
      </c>
      <c r="J8" s="20">
        <v>55286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55286</v>
      </c>
      <c r="X8" s="20">
        <v>201438</v>
      </c>
      <c r="Y8" s="20">
        <v>-146152</v>
      </c>
      <c r="Z8" s="21">
        <v>-72.554334336123276</v>
      </c>
      <c r="AA8" s="22">
        <v>805752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307832</v>
      </c>
      <c r="D17" s="26">
        <f>SUM(D6:D16)</f>
        <v>0</v>
      </c>
      <c r="E17" s="27">
        <f t="shared" si="0"/>
        <v>805752</v>
      </c>
      <c r="F17" s="28">
        <f t="shared" si="0"/>
        <v>805752</v>
      </c>
      <c r="G17" s="28">
        <f t="shared" si="0"/>
        <v>17362</v>
      </c>
      <c r="H17" s="28">
        <f t="shared" si="0"/>
        <v>14978</v>
      </c>
      <c r="I17" s="28">
        <f t="shared" si="0"/>
        <v>22946</v>
      </c>
      <c r="J17" s="28">
        <f t="shared" si="0"/>
        <v>55286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55286</v>
      </c>
      <c r="X17" s="28">
        <f t="shared" si="0"/>
        <v>201438</v>
      </c>
      <c r="Y17" s="28">
        <f t="shared" si="0"/>
        <v>-146152</v>
      </c>
      <c r="Z17" s="29">
        <f>+IF(X17&lt;&gt;0,+(Y17/X17)*100,0)</f>
        <v>-72.554334336123276</v>
      </c>
      <c r="AA17" s="30">
        <f>SUM(AA6:AA16)</f>
        <v>805752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307832</v>
      </c>
      <c r="D38" s="32">
        <f>+D17+D27+D36</f>
        <v>0</v>
      </c>
      <c r="E38" s="33">
        <f t="shared" si="3"/>
        <v>805752</v>
      </c>
      <c r="F38" s="2">
        <f t="shared" si="3"/>
        <v>805752</v>
      </c>
      <c r="G38" s="2">
        <f t="shared" si="3"/>
        <v>17362</v>
      </c>
      <c r="H38" s="2">
        <f t="shared" si="3"/>
        <v>14978</v>
      </c>
      <c r="I38" s="2">
        <f t="shared" si="3"/>
        <v>22946</v>
      </c>
      <c r="J38" s="2">
        <f t="shared" si="3"/>
        <v>55286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55286</v>
      </c>
      <c r="X38" s="2">
        <f t="shared" si="3"/>
        <v>201438</v>
      </c>
      <c r="Y38" s="2">
        <f t="shared" si="3"/>
        <v>-146152</v>
      </c>
      <c r="Z38" s="34">
        <f>+IF(X38&lt;&gt;0,+(Y38/X38)*100,0)</f>
        <v>-72.554334336123276</v>
      </c>
      <c r="AA38" s="35">
        <f>+AA17+AA27+AA36</f>
        <v>805752</v>
      </c>
    </row>
    <row r="39" spans="1:27" x14ac:dyDescent="0.25">
      <c r="A39" s="23" t="s">
        <v>60</v>
      </c>
      <c r="B39" s="17"/>
      <c r="C39" s="32">
        <v>2305580</v>
      </c>
      <c r="D39" s="32"/>
      <c r="E39" s="33">
        <v>2515342</v>
      </c>
      <c r="F39" s="2">
        <v>2515342</v>
      </c>
      <c r="G39" s="2">
        <v>2613412</v>
      </c>
      <c r="H39" s="2">
        <f>+G40+H60</f>
        <v>2630774</v>
      </c>
      <c r="I39" s="2">
        <f>+H40+I60</f>
        <v>2645752</v>
      </c>
      <c r="J39" s="2">
        <f>+G39</f>
        <v>2613412</v>
      </c>
      <c r="K39" s="2">
        <f>+I40+K60</f>
        <v>2668698</v>
      </c>
      <c r="L39" s="2">
        <f>+K40+L60</f>
        <v>2668698</v>
      </c>
      <c r="M39" s="2">
        <f>+L40+M60</f>
        <v>2668698</v>
      </c>
      <c r="N39" s="2">
        <f>+K39</f>
        <v>2668698</v>
      </c>
      <c r="O39" s="2">
        <f>+M40+O60</f>
        <v>2668698</v>
      </c>
      <c r="P39" s="2">
        <f>+O40+P60</f>
        <v>2668698</v>
      </c>
      <c r="Q39" s="2">
        <f>+P40+Q60</f>
        <v>2668698</v>
      </c>
      <c r="R39" s="2">
        <f>+O39</f>
        <v>2668698</v>
      </c>
      <c r="S39" s="2">
        <f>+Q40+S60</f>
        <v>2668698</v>
      </c>
      <c r="T39" s="2">
        <f>+S40+T60</f>
        <v>2668698</v>
      </c>
      <c r="U39" s="2">
        <f>+T40+U60</f>
        <v>2668698</v>
      </c>
      <c r="V39" s="2">
        <f>+S39</f>
        <v>2668698</v>
      </c>
      <c r="W39" s="2">
        <f>+G39</f>
        <v>2613412</v>
      </c>
      <c r="X39" s="2">
        <v>2515342</v>
      </c>
      <c r="Y39" s="2">
        <f>+W39-X39</f>
        <v>98070</v>
      </c>
      <c r="Z39" s="34">
        <f>+IF(X39&lt;&gt;0,+(Y39/X39)*100,0)</f>
        <v>3.8988733937571904</v>
      </c>
      <c r="AA39" s="35">
        <v>2515342</v>
      </c>
    </row>
    <row r="40" spans="1:27" x14ac:dyDescent="0.25">
      <c r="A40" s="41" t="s">
        <v>62</v>
      </c>
      <c r="B40" s="42" t="s">
        <v>61</v>
      </c>
      <c r="C40" s="43">
        <f>+C38+C39</f>
        <v>2613412</v>
      </c>
      <c r="D40" s="43">
        <f t="shared" ref="D40:AA40" si="4">+D38+D39</f>
        <v>0</v>
      </c>
      <c r="E40" s="44">
        <f t="shared" si="4"/>
        <v>3321094</v>
      </c>
      <c r="F40" s="45">
        <f t="shared" si="4"/>
        <v>3321094</v>
      </c>
      <c r="G40" s="45">
        <f t="shared" si="4"/>
        <v>2630774</v>
      </c>
      <c r="H40" s="45">
        <f t="shared" si="4"/>
        <v>2645752</v>
      </c>
      <c r="I40" s="45">
        <f t="shared" si="4"/>
        <v>2668698</v>
      </c>
      <c r="J40" s="45">
        <f>+I40</f>
        <v>2668698</v>
      </c>
      <c r="K40" s="45">
        <f t="shared" si="4"/>
        <v>2668698</v>
      </c>
      <c r="L40" s="45">
        <f t="shared" si="4"/>
        <v>2668698</v>
      </c>
      <c r="M40" s="45">
        <f t="shared" si="4"/>
        <v>2668698</v>
      </c>
      <c r="N40" s="45">
        <f>+M40</f>
        <v>2668698</v>
      </c>
      <c r="O40" s="45">
        <f t="shared" si="4"/>
        <v>2668698</v>
      </c>
      <c r="P40" s="45">
        <f t="shared" si="4"/>
        <v>2668698</v>
      </c>
      <c r="Q40" s="45">
        <f t="shared" si="4"/>
        <v>2668698</v>
      </c>
      <c r="R40" s="45">
        <f>+Q40</f>
        <v>2668698</v>
      </c>
      <c r="S40" s="45">
        <f t="shared" si="4"/>
        <v>2668698</v>
      </c>
      <c r="T40" s="45">
        <f t="shared" si="4"/>
        <v>2668698</v>
      </c>
      <c r="U40" s="45">
        <f t="shared" si="4"/>
        <v>2668698</v>
      </c>
      <c r="V40" s="45">
        <f>+U40</f>
        <v>2668698</v>
      </c>
      <c r="W40" s="45">
        <f>+V40</f>
        <v>2668698</v>
      </c>
      <c r="X40" s="45">
        <f t="shared" si="4"/>
        <v>2716780</v>
      </c>
      <c r="Y40" s="45">
        <f t="shared" si="4"/>
        <v>-48082</v>
      </c>
      <c r="Z40" s="46">
        <f>+IF(X40&lt;&gt;0,+(Y40/X40)*100,0)</f>
        <v>-1.7698157377483636</v>
      </c>
      <c r="AA40" s="47">
        <f t="shared" si="4"/>
        <v>3321094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2613412</v>
      </c>
      <c r="J60">
        <v>2613412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23839494220</v>
      </c>
      <c r="F7" s="20">
        <v>23839494220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23839494220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3179232570</v>
      </c>
      <c r="F8" s="20">
        <v>3179232570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3179232570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578261670</v>
      </c>
      <c r="F9" s="20">
        <v>578261670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578261670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650859000</v>
      </c>
      <c r="F10" s="20">
        <v>650859000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650859000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304970990</v>
      </c>
      <c r="F11" s="20">
        <v>304970990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304970990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-28235281790</v>
      </c>
      <c r="F14" s="20">
        <v>-28235281790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-589961930</v>
      </c>
      <c r="Y14" s="20">
        <v>589961930</v>
      </c>
      <c r="Z14" s="21">
        <v>-100</v>
      </c>
      <c r="AA14" s="22">
        <v>-28235281790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-151191300</v>
      </c>
      <c r="F15" s="20">
        <v>-151191300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-151191300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166345360</v>
      </c>
      <c r="F17" s="28">
        <f t="shared" si="0"/>
        <v>166345360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-589961930</v>
      </c>
      <c r="Y17" s="28">
        <f t="shared" si="0"/>
        <v>589961930</v>
      </c>
      <c r="Z17" s="29">
        <f>+IF(X17&lt;&gt;0,+(Y17/X17)*100,0)</f>
        <v>-100</v>
      </c>
      <c r="AA17" s="30">
        <f>SUM(AA6:AA16)</f>
        <v>166345360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>
        <v>1600800</v>
      </c>
      <c r="F21" s="20">
        <v>1600800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>
        <v>1600800</v>
      </c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229310</v>
      </c>
      <c r="F23" s="20">
        <v>229310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229310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-968976930</v>
      </c>
      <c r="F26" s="20">
        <v>-968976930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-968976930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-967146820</v>
      </c>
      <c r="F27" s="28">
        <f t="shared" si="1"/>
        <v>-967146820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-967146820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222594700</v>
      </c>
      <c r="F32" s="20">
        <v>222594700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222594700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-208263000</v>
      </c>
      <c r="F35" s="20">
        <v>-208263000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-208263000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14331700</v>
      </c>
      <c r="F36" s="28">
        <f t="shared" si="2"/>
        <v>14331700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14331700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-786469760</v>
      </c>
      <c r="F38" s="2">
        <f t="shared" si="3"/>
        <v>-786469760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-589961930</v>
      </c>
      <c r="Y38" s="2">
        <f t="shared" si="3"/>
        <v>589961930</v>
      </c>
      <c r="Z38" s="34">
        <f>+IF(X38&lt;&gt;0,+(Y38/X38)*100,0)</f>
        <v>-100</v>
      </c>
      <c r="AA38" s="35">
        <f>+AA17+AA27+AA36</f>
        <v>-786469760</v>
      </c>
    </row>
    <row r="39" spans="1:27" x14ac:dyDescent="0.25">
      <c r="A39" s="23" t="s">
        <v>60</v>
      </c>
      <c r="B39" s="17"/>
      <c r="C39" s="32"/>
      <c r="D39" s="32"/>
      <c r="E39" s="33">
        <v>-1253801470</v>
      </c>
      <c r="F39" s="2">
        <v>-1253801470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-1253948270</v>
      </c>
      <c r="Y39" s="2">
        <f>+W39-X39</f>
        <v>1253948270</v>
      </c>
      <c r="Z39" s="34">
        <f>+IF(X39&lt;&gt;0,+(Y39/X39)*100,0)</f>
        <v>-100</v>
      </c>
      <c r="AA39" s="35">
        <v>-1253801470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-2040271230</v>
      </c>
      <c r="F40" s="45">
        <f t="shared" si="4"/>
        <v>-2040271230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-1843910200</v>
      </c>
      <c r="Y40" s="45">
        <f t="shared" si="4"/>
        <v>1843910200</v>
      </c>
      <c r="Z40" s="46">
        <f>+IF(X40&lt;&gt;0,+(Y40/X40)*100,0)</f>
        <v>-100</v>
      </c>
      <c r="AA40" s="47">
        <f t="shared" si="4"/>
        <v>-2040271230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4451000</v>
      </c>
      <c r="F8" s="20">
        <v>4451000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1112748</v>
      </c>
      <c r="Y8" s="20">
        <v>-1112748</v>
      </c>
      <c r="Z8" s="21">
        <v>-100</v>
      </c>
      <c r="AA8" s="22">
        <v>4451000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-2863178</v>
      </c>
      <c r="D14" s="18"/>
      <c r="E14" s="19">
        <v>-3910000</v>
      </c>
      <c r="F14" s="20">
        <v>-3910000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-977499</v>
      </c>
      <c r="Y14" s="20">
        <v>977499</v>
      </c>
      <c r="Z14" s="21">
        <v>-100</v>
      </c>
      <c r="AA14" s="22">
        <v>-3910000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-2863178</v>
      </c>
      <c r="D17" s="26">
        <f>SUM(D6:D16)</f>
        <v>0</v>
      </c>
      <c r="E17" s="27">
        <f t="shared" si="0"/>
        <v>541000</v>
      </c>
      <c r="F17" s="28">
        <f t="shared" si="0"/>
        <v>541000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135249</v>
      </c>
      <c r="Y17" s="28">
        <f t="shared" si="0"/>
        <v>-135249</v>
      </c>
      <c r="Z17" s="29">
        <f>+IF(X17&lt;&gt;0,+(Y17/X17)*100,0)</f>
        <v>-100</v>
      </c>
      <c r="AA17" s="30">
        <f>SUM(AA6:AA16)</f>
        <v>541000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-2863178</v>
      </c>
      <c r="D38" s="32">
        <f>+D17+D27+D36</f>
        <v>0</v>
      </c>
      <c r="E38" s="33">
        <f t="shared" si="3"/>
        <v>541000</v>
      </c>
      <c r="F38" s="2">
        <f t="shared" si="3"/>
        <v>541000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135249</v>
      </c>
      <c r="Y38" s="2">
        <f t="shared" si="3"/>
        <v>-135249</v>
      </c>
      <c r="Z38" s="34">
        <f>+IF(X38&lt;&gt;0,+(Y38/X38)*100,0)</f>
        <v>-100</v>
      </c>
      <c r="AA38" s="35">
        <f>+AA17+AA27+AA36</f>
        <v>541000</v>
      </c>
    </row>
    <row r="39" spans="1:27" x14ac:dyDescent="0.25">
      <c r="A39" s="23" t="s">
        <v>60</v>
      </c>
      <c r="B39" s="17"/>
      <c r="C39" s="32">
        <v>-6460360</v>
      </c>
      <c r="D39" s="32"/>
      <c r="E39" s="33"/>
      <c r="F39" s="2"/>
      <c r="G39" s="2">
        <v>-10003926</v>
      </c>
      <c r="H39" s="2">
        <f>+G40+H60</f>
        <v>-10003926</v>
      </c>
      <c r="I39" s="2">
        <f>+H40+I60</f>
        <v>-10003926</v>
      </c>
      <c r="J39" s="2">
        <f>+G39</f>
        <v>-10003926</v>
      </c>
      <c r="K39" s="2">
        <f>+I40+K60</f>
        <v>-10003926</v>
      </c>
      <c r="L39" s="2">
        <f>+K40+L60</f>
        <v>-10003926</v>
      </c>
      <c r="M39" s="2">
        <f>+L40+M60</f>
        <v>-10003926</v>
      </c>
      <c r="N39" s="2">
        <f>+K39</f>
        <v>-10003926</v>
      </c>
      <c r="O39" s="2">
        <f>+M40+O60</f>
        <v>-10003926</v>
      </c>
      <c r="P39" s="2">
        <f>+O40+P60</f>
        <v>-10003926</v>
      </c>
      <c r="Q39" s="2">
        <f>+P40+Q60</f>
        <v>-10003926</v>
      </c>
      <c r="R39" s="2">
        <f>+O39</f>
        <v>-10003926</v>
      </c>
      <c r="S39" s="2">
        <f>+Q40+S60</f>
        <v>-10003926</v>
      </c>
      <c r="T39" s="2">
        <f>+S40+T60</f>
        <v>-10003926</v>
      </c>
      <c r="U39" s="2">
        <f>+T40+U60</f>
        <v>-10003926</v>
      </c>
      <c r="V39" s="2">
        <f>+S39</f>
        <v>-10003926</v>
      </c>
      <c r="W39" s="2">
        <f>+G39</f>
        <v>-10003926</v>
      </c>
      <c r="X39" s="2"/>
      <c r="Y39" s="2">
        <f>+W39-X39</f>
        <v>-10003926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-9323538</v>
      </c>
      <c r="D40" s="43">
        <f t="shared" ref="D40:AA40" si="4">+D38+D39</f>
        <v>0</v>
      </c>
      <c r="E40" s="44">
        <f t="shared" si="4"/>
        <v>541000</v>
      </c>
      <c r="F40" s="45">
        <f t="shared" si="4"/>
        <v>541000</v>
      </c>
      <c r="G40" s="45">
        <f t="shared" si="4"/>
        <v>-10003926</v>
      </c>
      <c r="H40" s="45">
        <f t="shared" si="4"/>
        <v>-10003926</v>
      </c>
      <c r="I40" s="45">
        <f t="shared" si="4"/>
        <v>-10003926</v>
      </c>
      <c r="J40" s="45">
        <f>+I40</f>
        <v>-10003926</v>
      </c>
      <c r="K40" s="45">
        <f t="shared" si="4"/>
        <v>-10003926</v>
      </c>
      <c r="L40" s="45">
        <f t="shared" si="4"/>
        <v>-10003926</v>
      </c>
      <c r="M40" s="45">
        <f t="shared" si="4"/>
        <v>-10003926</v>
      </c>
      <c r="N40" s="45">
        <f>+M40</f>
        <v>-10003926</v>
      </c>
      <c r="O40" s="45">
        <f t="shared" si="4"/>
        <v>-10003926</v>
      </c>
      <c r="P40" s="45">
        <f t="shared" si="4"/>
        <v>-10003926</v>
      </c>
      <c r="Q40" s="45">
        <f t="shared" si="4"/>
        <v>-10003926</v>
      </c>
      <c r="R40" s="45">
        <f>+Q40</f>
        <v>-10003926</v>
      </c>
      <c r="S40" s="45">
        <f t="shared" si="4"/>
        <v>-10003926</v>
      </c>
      <c r="T40" s="45">
        <f t="shared" si="4"/>
        <v>-10003926</v>
      </c>
      <c r="U40" s="45">
        <f t="shared" si="4"/>
        <v>-10003926</v>
      </c>
      <c r="V40" s="45">
        <f>+U40</f>
        <v>-10003926</v>
      </c>
      <c r="W40" s="45">
        <f>+V40</f>
        <v>-10003926</v>
      </c>
      <c r="X40" s="45">
        <f t="shared" si="4"/>
        <v>135249</v>
      </c>
      <c r="Y40" s="45">
        <f t="shared" si="4"/>
        <v>-10139175</v>
      </c>
      <c r="Z40" s="46">
        <f>+IF(X40&lt;&gt;0,+(Y40/X40)*100,0)</f>
        <v>-7496.6728034957741</v>
      </c>
      <c r="AA40" s="47">
        <f t="shared" si="4"/>
        <v>541000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-10003926</v>
      </c>
      <c r="J60">
        <v>-10003926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16646250</v>
      </c>
      <c r="F8" s="20">
        <v>16646250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4161564</v>
      </c>
      <c r="Y8" s="20">
        <v>-4161564</v>
      </c>
      <c r="Z8" s="21">
        <v>-100</v>
      </c>
      <c r="AA8" s="22">
        <v>16646250</v>
      </c>
    </row>
    <row r="9" spans="1:27" x14ac:dyDescent="0.25">
      <c r="A9" s="23" t="s">
        <v>37</v>
      </c>
      <c r="B9" s="17" t="s">
        <v>6</v>
      </c>
      <c r="C9" s="18">
        <v>664127</v>
      </c>
      <c r="D9" s="18"/>
      <c r="E9" s="19"/>
      <c r="F9" s="20"/>
      <c r="G9" s="20">
        <v>690250</v>
      </c>
      <c r="H9" s="20"/>
      <c r="I9" s="20"/>
      <c r="J9" s="20">
        <v>690250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690250</v>
      </c>
      <c r="X9" s="20"/>
      <c r="Y9" s="20">
        <v>690250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-16475000</v>
      </c>
      <c r="F14" s="20">
        <v>-16475000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-4118751</v>
      </c>
      <c r="Y14" s="20">
        <v>4118751</v>
      </c>
      <c r="Z14" s="21">
        <v>-100</v>
      </c>
      <c r="AA14" s="22">
        <v>-16475000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664127</v>
      </c>
      <c r="D17" s="26">
        <f>SUM(D6:D16)</f>
        <v>0</v>
      </c>
      <c r="E17" s="27">
        <f t="shared" si="0"/>
        <v>171250</v>
      </c>
      <c r="F17" s="28">
        <f t="shared" si="0"/>
        <v>171250</v>
      </c>
      <c r="G17" s="28">
        <f t="shared" si="0"/>
        <v>690250</v>
      </c>
      <c r="H17" s="28">
        <f t="shared" si="0"/>
        <v>0</v>
      </c>
      <c r="I17" s="28">
        <f t="shared" si="0"/>
        <v>0</v>
      </c>
      <c r="J17" s="28">
        <f t="shared" si="0"/>
        <v>690250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690250</v>
      </c>
      <c r="X17" s="28">
        <f t="shared" si="0"/>
        <v>42813</v>
      </c>
      <c r="Y17" s="28">
        <f t="shared" si="0"/>
        <v>647437</v>
      </c>
      <c r="Z17" s="29">
        <f>+IF(X17&lt;&gt;0,+(Y17/X17)*100,0)</f>
        <v>1512.2439445962675</v>
      </c>
      <c r="AA17" s="30">
        <f>SUM(AA6:AA16)</f>
        <v>171250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664127</v>
      </c>
      <c r="D38" s="32">
        <f>+D17+D27+D36</f>
        <v>0</v>
      </c>
      <c r="E38" s="33">
        <f t="shared" si="3"/>
        <v>171250</v>
      </c>
      <c r="F38" s="2">
        <f t="shared" si="3"/>
        <v>171250</v>
      </c>
      <c r="G38" s="2">
        <f t="shared" si="3"/>
        <v>690250</v>
      </c>
      <c r="H38" s="2">
        <f t="shared" si="3"/>
        <v>0</v>
      </c>
      <c r="I38" s="2">
        <f t="shared" si="3"/>
        <v>0</v>
      </c>
      <c r="J38" s="2">
        <f t="shared" si="3"/>
        <v>690250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690250</v>
      </c>
      <c r="X38" s="2">
        <f t="shared" si="3"/>
        <v>42813</v>
      </c>
      <c r="Y38" s="2">
        <f t="shared" si="3"/>
        <v>647437</v>
      </c>
      <c r="Z38" s="34">
        <f>+IF(X38&lt;&gt;0,+(Y38/X38)*100,0)</f>
        <v>1512.2439445962675</v>
      </c>
      <c r="AA38" s="35">
        <f>+AA17+AA27+AA36</f>
        <v>171250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690250</v>
      </c>
      <c r="I39" s="2">
        <f>+H40+I60</f>
        <v>690250</v>
      </c>
      <c r="J39" s="2">
        <f>+G39</f>
        <v>0</v>
      </c>
      <c r="K39" s="2">
        <f>+I40+K60</f>
        <v>690250</v>
      </c>
      <c r="L39" s="2">
        <f>+K40+L60</f>
        <v>690250</v>
      </c>
      <c r="M39" s="2">
        <f>+L40+M60</f>
        <v>690250</v>
      </c>
      <c r="N39" s="2">
        <f>+K39</f>
        <v>690250</v>
      </c>
      <c r="O39" s="2">
        <f>+M40+O60</f>
        <v>690250</v>
      </c>
      <c r="P39" s="2">
        <f>+O40+P60</f>
        <v>690250</v>
      </c>
      <c r="Q39" s="2">
        <f>+P40+Q60</f>
        <v>690250</v>
      </c>
      <c r="R39" s="2">
        <f>+O39</f>
        <v>690250</v>
      </c>
      <c r="S39" s="2">
        <f>+Q40+S60</f>
        <v>690250</v>
      </c>
      <c r="T39" s="2">
        <f>+S40+T60</f>
        <v>690250</v>
      </c>
      <c r="U39" s="2">
        <f>+T40+U60</f>
        <v>690250</v>
      </c>
      <c r="V39" s="2">
        <f>+S39</f>
        <v>690250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664127</v>
      </c>
      <c r="D40" s="43">
        <f t="shared" ref="D40:AA40" si="4">+D38+D39</f>
        <v>0</v>
      </c>
      <c r="E40" s="44">
        <f t="shared" si="4"/>
        <v>171250</v>
      </c>
      <c r="F40" s="45">
        <f t="shared" si="4"/>
        <v>171250</v>
      </c>
      <c r="G40" s="45">
        <f t="shared" si="4"/>
        <v>690250</v>
      </c>
      <c r="H40" s="45">
        <f t="shared" si="4"/>
        <v>690250</v>
      </c>
      <c r="I40" s="45">
        <f t="shared" si="4"/>
        <v>690250</v>
      </c>
      <c r="J40" s="45">
        <f>+I40</f>
        <v>690250</v>
      </c>
      <c r="K40" s="45">
        <f t="shared" si="4"/>
        <v>690250</v>
      </c>
      <c r="L40" s="45">
        <f t="shared" si="4"/>
        <v>690250</v>
      </c>
      <c r="M40" s="45">
        <f t="shared" si="4"/>
        <v>690250</v>
      </c>
      <c r="N40" s="45">
        <f>+M40</f>
        <v>690250</v>
      </c>
      <c r="O40" s="45">
        <f t="shared" si="4"/>
        <v>690250</v>
      </c>
      <c r="P40" s="45">
        <f t="shared" si="4"/>
        <v>690250</v>
      </c>
      <c r="Q40" s="45">
        <f t="shared" si="4"/>
        <v>690250</v>
      </c>
      <c r="R40" s="45">
        <f>+Q40</f>
        <v>690250</v>
      </c>
      <c r="S40" s="45">
        <f t="shared" si="4"/>
        <v>690250</v>
      </c>
      <c r="T40" s="45">
        <f t="shared" si="4"/>
        <v>690250</v>
      </c>
      <c r="U40" s="45">
        <f t="shared" si="4"/>
        <v>690250</v>
      </c>
      <c r="V40" s="45">
        <f>+U40</f>
        <v>690250</v>
      </c>
      <c r="W40" s="45">
        <f>+V40</f>
        <v>690250</v>
      </c>
      <c r="X40" s="45">
        <f t="shared" si="4"/>
        <v>42813</v>
      </c>
      <c r="Y40" s="45">
        <f t="shared" si="4"/>
        <v>647437</v>
      </c>
      <c r="Z40" s="46">
        <f>+IF(X40&lt;&gt;0,+(Y40/X40)*100,0)</f>
        <v>1512.2439445962675</v>
      </c>
      <c r="AA40" s="47">
        <f t="shared" si="4"/>
        <v>171250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52615167</v>
      </c>
      <c r="D7" s="18"/>
      <c r="E7" s="19">
        <v>33595564</v>
      </c>
      <c r="F7" s="20">
        <v>33595564</v>
      </c>
      <c r="G7" s="20">
        <v>3606942</v>
      </c>
      <c r="H7" s="20">
        <v>5307990</v>
      </c>
      <c r="I7" s="20">
        <v>3998129</v>
      </c>
      <c r="J7" s="20">
        <v>12913061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12913061</v>
      </c>
      <c r="X7" s="20">
        <v>8398893</v>
      </c>
      <c r="Y7" s="20">
        <v>4514168</v>
      </c>
      <c r="Z7" s="21">
        <v>53.747178348384715</v>
      </c>
      <c r="AA7" s="22">
        <v>33595564</v>
      </c>
    </row>
    <row r="8" spans="1:27" x14ac:dyDescent="0.25">
      <c r="A8" s="23" t="s">
        <v>36</v>
      </c>
      <c r="B8" s="17" t="s">
        <v>32</v>
      </c>
      <c r="C8" s="18">
        <v>2969817</v>
      </c>
      <c r="D8" s="18"/>
      <c r="E8" s="19"/>
      <c r="F8" s="20"/>
      <c r="G8" s="20">
        <v>256728</v>
      </c>
      <c r="H8" s="20">
        <v>310623</v>
      </c>
      <c r="I8" s="20">
        <v>284233</v>
      </c>
      <c r="J8" s="20">
        <v>851584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851584</v>
      </c>
      <c r="X8" s="20"/>
      <c r="Y8" s="20">
        <v>851584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7274208</v>
      </c>
      <c r="D9" s="18"/>
      <c r="E9" s="19">
        <v>7274208</v>
      </c>
      <c r="F9" s="20">
        <v>7274208</v>
      </c>
      <c r="G9" s="20">
        <v>313472</v>
      </c>
      <c r="H9" s="20"/>
      <c r="I9" s="20"/>
      <c r="J9" s="20">
        <v>313472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313472</v>
      </c>
      <c r="X9" s="20">
        <v>1818552</v>
      </c>
      <c r="Y9" s="20">
        <v>-1505080</v>
      </c>
      <c r="Z9" s="21">
        <v>-82.762549544912659</v>
      </c>
      <c r="AA9" s="22">
        <v>7274208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-70296496</v>
      </c>
      <c r="D14" s="18"/>
      <c r="E14" s="19">
        <v>-55913744</v>
      </c>
      <c r="F14" s="20">
        <v>-55913744</v>
      </c>
      <c r="G14" s="20">
        <v>-8439168</v>
      </c>
      <c r="H14" s="20">
        <v>-8542502</v>
      </c>
      <c r="I14" s="20">
        <v>-8231795</v>
      </c>
      <c r="J14" s="20">
        <v>-25213465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-25213465</v>
      </c>
      <c r="X14" s="20">
        <v>-13978437</v>
      </c>
      <c r="Y14" s="20">
        <v>-11235028</v>
      </c>
      <c r="Z14" s="21">
        <v>80.373993172484163</v>
      </c>
      <c r="AA14" s="22">
        <v>-55913744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-7437304</v>
      </c>
      <c r="D17" s="26">
        <f>SUM(D6:D16)</f>
        <v>0</v>
      </c>
      <c r="E17" s="27">
        <f t="shared" si="0"/>
        <v>-15043972</v>
      </c>
      <c r="F17" s="28">
        <f t="shared" si="0"/>
        <v>-15043972</v>
      </c>
      <c r="G17" s="28">
        <f t="shared" si="0"/>
        <v>-4262026</v>
      </c>
      <c r="H17" s="28">
        <f t="shared" si="0"/>
        <v>-2923889</v>
      </c>
      <c r="I17" s="28">
        <f t="shared" si="0"/>
        <v>-3949433</v>
      </c>
      <c r="J17" s="28">
        <f t="shared" si="0"/>
        <v>-11135348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-11135348</v>
      </c>
      <c r="X17" s="28">
        <f t="shared" si="0"/>
        <v>-3760992</v>
      </c>
      <c r="Y17" s="28">
        <f t="shared" si="0"/>
        <v>-7374356</v>
      </c>
      <c r="Z17" s="29">
        <f>+IF(X17&lt;&gt;0,+(Y17/X17)*100,0)</f>
        <v>196.07475899975327</v>
      </c>
      <c r="AA17" s="30">
        <f>SUM(AA6:AA16)</f>
        <v>-15043972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-7437304</v>
      </c>
      <c r="D38" s="32">
        <f>+D17+D27+D36</f>
        <v>0</v>
      </c>
      <c r="E38" s="33">
        <f t="shared" si="3"/>
        <v>-15043972</v>
      </c>
      <c r="F38" s="2">
        <f t="shared" si="3"/>
        <v>-15043972</v>
      </c>
      <c r="G38" s="2">
        <f t="shared" si="3"/>
        <v>-4262026</v>
      </c>
      <c r="H38" s="2">
        <f t="shared" si="3"/>
        <v>-2923889</v>
      </c>
      <c r="I38" s="2">
        <f t="shared" si="3"/>
        <v>-3949433</v>
      </c>
      <c r="J38" s="2">
        <f t="shared" si="3"/>
        <v>-11135348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-11135348</v>
      </c>
      <c r="X38" s="2">
        <f t="shared" si="3"/>
        <v>-3760992</v>
      </c>
      <c r="Y38" s="2">
        <f t="shared" si="3"/>
        <v>-7374356</v>
      </c>
      <c r="Z38" s="34">
        <f>+IF(X38&lt;&gt;0,+(Y38/X38)*100,0)</f>
        <v>196.07475899975327</v>
      </c>
      <c r="AA38" s="35">
        <f>+AA17+AA27+AA36</f>
        <v>-15043972</v>
      </c>
    </row>
    <row r="39" spans="1:27" x14ac:dyDescent="0.25">
      <c r="A39" s="23" t="s">
        <v>60</v>
      </c>
      <c r="B39" s="17"/>
      <c r="C39" s="32">
        <v>-103995431</v>
      </c>
      <c r="D39" s="32"/>
      <c r="E39" s="33">
        <v>-103995431</v>
      </c>
      <c r="F39" s="2">
        <v>-103995431</v>
      </c>
      <c r="G39" s="2">
        <v>-111446185</v>
      </c>
      <c r="H39" s="2">
        <f>+G40+H60</f>
        <v>-115708211</v>
      </c>
      <c r="I39" s="2">
        <f>+H40+I60</f>
        <v>-118632100</v>
      </c>
      <c r="J39" s="2">
        <f>+G39</f>
        <v>-111446185</v>
      </c>
      <c r="K39" s="2">
        <f>+I40+K60</f>
        <v>-122581533</v>
      </c>
      <c r="L39" s="2">
        <f>+K40+L60</f>
        <v>-122581533</v>
      </c>
      <c r="M39" s="2">
        <f>+L40+M60</f>
        <v>-122581533</v>
      </c>
      <c r="N39" s="2">
        <f>+K39</f>
        <v>-122581533</v>
      </c>
      <c r="O39" s="2">
        <f>+M40+O60</f>
        <v>-122581533</v>
      </c>
      <c r="P39" s="2">
        <f>+O40+P60</f>
        <v>-122581533</v>
      </c>
      <c r="Q39" s="2">
        <f>+P40+Q60</f>
        <v>-122581533</v>
      </c>
      <c r="R39" s="2">
        <f>+O39</f>
        <v>-122581533</v>
      </c>
      <c r="S39" s="2">
        <f>+Q40+S60</f>
        <v>-122581533</v>
      </c>
      <c r="T39" s="2">
        <f>+S40+T60</f>
        <v>-122581533</v>
      </c>
      <c r="U39" s="2">
        <f>+T40+U60</f>
        <v>-122581533</v>
      </c>
      <c r="V39" s="2">
        <f>+S39</f>
        <v>-122581533</v>
      </c>
      <c r="W39" s="2">
        <f>+G39</f>
        <v>-111446185</v>
      </c>
      <c r="X39" s="2">
        <v>-103995431</v>
      </c>
      <c r="Y39" s="2">
        <f>+W39-X39</f>
        <v>-7450754</v>
      </c>
      <c r="Z39" s="34">
        <f>+IF(X39&lt;&gt;0,+(Y39/X39)*100,0)</f>
        <v>7.1645012942924389</v>
      </c>
      <c r="AA39" s="35">
        <v>-103995431</v>
      </c>
    </row>
    <row r="40" spans="1:27" x14ac:dyDescent="0.25">
      <c r="A40" s="41" t="s">
        <v>62</v>
      </c>
      <c r="B40" s="42" t="s">
        <v>61</v>
      </c>
      <c r="C40" s="43">
        <f>+C38+C39</f>
        <v>-111432735</v>
      </c>
      <c r="D40" s="43">
        <f t="shared" ref="D40:AA40" si="4">+D38+D39</f>
        <v>0</v>
      </c>
      <c r="E40" s="44">
        <f t="shared" si="4"/>
        <v>-119039403</v>
      </c>
      <c r="F40" s="45">
        <f t="shared" si="4"/>
        <v>-119039403</v>
      </c>
      <c r="G40" s="45">
        <f t="shared" si="4"/>
        <v>-115708211</v>
      </c>
      <c r="H40" s="45">
        <f t="shared" si="4"/>
        <v>-118632100</v>
      </c>
      <c r="I40" s="45">
        <f t="shared" si="4"/>
        <v>-122581533</v>
      </c>
      <c r="J40" s="45">
        <f>+I40</f>
        <v>-122581533</v>
      </c>
      <c r="K40" s="45">
        <f t="shared" si="4"/>
        <v>-122581533</v>
      </c>
      <c r="L40" s="45">
        <f t="shared" si="4"/>
        <v>-122581533</v>
      </c>
      <c r="M40" s="45">
        <f t="shared" si="4"/>
        <v>-122581533</v>
      </c>
      <c r="N40" s="45">
        <f>+M40</f>
        <v>-122581533</v>
      </c>
      <c r="O40" s="45">
        <f t="shared" si="4"/>
        <v>-122581533</v>
      </c>
      <c r="P40" s="45">
        <f t="shared" si="4"/>
        <v>-122581533</v>
      </c>
      <c r="Q40" s="45">
        <f t="shared" si="4"/>
        <v>-122581533</v>
      </c>
      <c r="R40" s="45">
        <f>+Q40</f>
        <v>-122581533</v>
      </c>
      <c r="S40" s="45">
        <f t="shared" si="4"/>
        <v>-122581533</v>
      </c>
      <c r="T40" s="45">
        <f t="shared" si="4"/>
        <v>-122581533</v>
      </c>
      <c r="U40" s="45">
        <f t="shared" si="4"/>
        <v>-122581533</v>
      </c>
      <c r="V40" s="45">
        <f>+U40</f>
        <v>-122581533</v>
      </c>
      <c r="W40" s="45">
        <f>+V40</f>
        <v>-122581533</v>
      </c>
      <c r="X40" s="45">
        <f t="shared" si="4"/>
        <v>-107756423</v>
      </c>
      <c r="Y40" s="45">
        <f t="shared" si="4"/>
        <v>-14825110</v>
      </c>
      <c r="Z40" s="46">
        <f>+IF(X40&lt;&gt;0,+(Y40/X40)*100,0)</f>
        <v>13.757982668003002</v>
      </c>
      <c r="AA40" s="47">
        <f t="shared" si="4"/>
        <v>-119039403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-111446185</v>
      </c>
      <c r="J60">
        <v>-111446185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24767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213714804</v>
      </c>
      <c r="D7" s="18"/>
      <c r="E7" s="19">
        <v>211708588</v>
      </c>
      <c r="F7" s="20">
        <v>211708588</v>
      </c>
      <c r="G7" s="20">
        <v>19187875</v>
      </c>
      <c r="H7" s="20">
        <v>18507577</v>
      </c>
      <c r="I7" s="20">
        <v>19621499</v>
      </c>
      <c r="J7" s="20">
        <v>57316951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57316951</v>
      </c>
      <c r="X7" s="20">
        <v>52927146</v>
      </c>
      <c r="Y7" s="20">
        <v>4389805</v>
      </c>
      <c r="Z7" s="21">
        <v>8.2940519785442426</v>
      </c>
      <c r="AA7" s="22">
        <v>211708588</v>
      </c>
    </row>
    <row r="8" spans="1:27" x14ac:dyDescent="0.25">
      <c r="A8" s="23" t="s">
        <v>36</v>
      </c>
      <c r="B8" s="17" t="s">
        <v>32</v>
      </c>
      <c r="C8" s="18">
        <v>339027</v>
      </c>
      <c r="D8" s="18"/>
      <c r="E8" s="19">
        <v>16848</v>
      </c>
      <c r="F8" s="20">
        <v>16848</v>
      </c>
      <c r="G8" s="20">
        <v>34698</v>
      </c>
      <c r="H8" s="20">
        <v>16432</v>
      </c>
      <c r="I8" s="20">
        <v>7148</v>
      </c>
      <c r="J8" s="20">
        <v>58278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58278</v>
      </c>
      <c r="X8" s="20">
        <v>4212</v>
      </c>
      <c r="Y8" s="20">
        <v>54066</v>
      </c>
      <c r="Z8" s="21">
        <v>1283.6182336182337</v>
      </c>
      <c r="AA8" s="22">
        <v>16848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50000</v>
      </c>
      <c r="F9" s="20">
        <v>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12501</v>
      </c>
      <c r="Y9" s="20">
        <v>-12501</v>
      </c>
      <c r="Z9" s="21">
        <v>-100</v>
      </c>
      <c r="AA9" s="22">
        <v>50000</v>
      </c>
    </row>
    <row r="10" spans="1:27" x14ac:dyDescent="0.25">
      <c r="A10" s="23" t="s">
        <v>38</v>
      </c>
      <c r="B10" s="17" t="s">
        <v>6</v>
      </c>
      <c r="C10" s="18">
        <v>5500000</v>
      </c>
      <c r="D10" s="18"/>
      <c r="E10" s="19">
        <v>4950000</v>
      </c>
      <c r="F10" s="20">
        <v>4950000</v>
      </c>
      <c r="G10" s="20"/>
      <c r="H10" s="20">
        <v>2000000</v>
      </c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1237500</v>
      </c>
      <c r="Y10" s="20">
        <v>762500</v>
      </c>
      <c r="Z10" s="21">
        <v>61.616161616161612</v>
      </c>
      <c r="AA10" s="22">
        <v>4950000</v>
      </c>
    </row>
    <row r="11" spans="1:27" x14ac:dyDescent="0.25">
      <c r="A11" s="23" t="s">
        <v>39</v>
      </c>
      <c r="B11" s="17" t="s">
        <v>32</v>
      </c>
      <c r="C11" s="18">
        <v>586535</v>
      </c>
      <c r="D11" s="18"/>
      <c r="E11" s="19">
        <v>2010592</v>
      </c>
      <c r="F11" s="20">
        <v>2010592</v>
      </c>
      <c r="G11" s="20">
        <v>60966</v>
      </c>
      <c r="H11" s="20">
        <v>89303</v>
      </c>
      <c r="I11" s="20">
        <v>77707</v>
      </c>
      <c r="J11" s="20">
        <v>227976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227976</v>
      </c>
      <c r="X11" s="20">
        <v>492792</v>
      </c>
      <c r="Y11" s="20">
        <v>-264816</v>
      </c>
      <c r="Z11" s="21">
        <v>-53.737885355281747</v>
      </c>
      <c r="AA11" s="22">
        <v>2010592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-178439965</v>
      </c>
      <c r="D14" s="18"/>
      <c r="E14" s="19">
        <v>-203858032</v>
      </c>
      <c r="F14" s="20">
        <v>-203858032</v>
      </c>
      <c r="G14" s="20">
        <v>-18421088</v>
      </c>
      <c r="H14" s="20">
        <v>-1968989</v>
      </c>
      <c r="I14" s="20">
        <v>-26945540</v>
      </c>
      <c r="J14" s="20">
        <v>-47335617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-47335617</v>
      </c>
      <c r="X14" s="20">
        <v>-50605811</v>
      </c>
      <c r="Y14" s="20">
        <v>3270194</v>
      </c>
      <c r="Z14" s="21">
        <v>-6.4620918732040487</v>
      </c>
      <c r="AA14" s="22">
        <v>-203858032</v>
      </c>
    </row>
    <row r="15" spans="1:27" x14ac:dyDescent="0.25">
      <c r="A15" s="23" t="s">
        <v>43</v>
      </c>
      <c r="B15" s="17" t="s">
        <v>32</v>
      </c>
      <c r="C15" s="18">
        <v>-1357683</v>
      </c>
      <c r="D15" s="18"/>
      <c r="E15" s="19">
        <v>-1764384</v>
      </c>
      <c r="F15" s="20">
        <v>-1764384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-441096</v>
      </c>
      <c r="Y15" s="20">
        <v>441096</v>
      </c>
      <c r="Z15" s="21">
        <v>-100</v>
      </c>
      <c r="AA15" s="22">
        <v>-1764384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40367485</v>
      </c>
      <c r="D17" s="26">
        <f>SUM(D6:D16)</f>
        <v>0</v>
      </c>
      <c r="E17" s="27">
        <f t="shared" si="0"/>
        <v>13113612</v>
      </c>
      <c r="F17" s="28">
        <f t="shared" si="0"/>
        <v>13113612</v>
      </c>
      <c r="G17" s="28">
        <f t="shared" si="0"/>
        <v>862451</v>
      </c>
      <c r="H17" s="28">
        <f t="shared" si="0"/>
        <v>18644323</v>
      </c>
      <c r="I17" s="28">
        <f t="shared" si="0"/>
        <v>-7239186</v>
      </c>
      <c r="J17" s="28">
        <f t="shared" si="0"/>
        <v>12267588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12267588</v>
      </c>
      <c r="X17" s="28">
        <f t="shared" si="0"/>
        <v>3627244</v>
      </c>
      <c r="Y17" s="28">
        <f t="shared" si="0"/>
        <v>8640344</v>
      </c>
      <c r="Z17" s="29">
        <f>+IF(X17&lt;&gt;0,+(Y17/X17)*100,0)</f>
        <v>238.20685898164004</v>
      </c>
      <c r="AA17" s="30">
        <f>SUM(AA6:AA16)</f>
        <v>13113612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-3434446</v>
      </c>
      <c r="D26" s="18"/>
      <c r="E26" s="19">
        <v>-4304348</v>
      </c>
      <c r="F26" s="20">
        <v>-4304348</v>
      </c>
      <c r="G26" s="20">
        <v>-1892217</v>
      </c>
      <c r="H26" s="20"/>
      <c r="I26" s="20"/>
      <c r="J26" s="20">
        <v>-1892217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-1892217</v>
      </c>
      <c r="X26" s="20">
        <v>-1076087</v>
      </c>
      <c r="Y26" s="20">
        <v>-816130</v>
      </c>
      <c r="Z26" s="21">
        <v>75.842380774045225</v>
      </c>
      <c r="AA26" s="22">
        <v>-4304348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-3434446</v>
      </c>
      <c r="D27" s="26">
        <f>SUM(D21:D26)</f>
        <v>0</v>
      </c>
      <c r="E27" s="27">
        <f t="shared" si="1"/>
        <v>-4304348</v>
      </c>
      <c r="F27" s="28">
        <f t="shared" si="1"/>
        <v>-4304348</v>
      </c>
      <c r="G27" s="28">
        <f t="shared" si="1"/>
        <v>-1892217</v>
      </c>
      <c r="H27" s="28">
        <f t="shared" si="1"/>
        <v>0</v>
      </c>
      <c r="I27" s="28">
        <f t="shared" si="1"/>
        <v>0</v>
      </c>
      <c r="J27" s="28">
        <f t="shared" si="1"/>
        <v>-1892217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-1892217</v>
      </c>
      <c r="X27" s="28">
        <f t="shared" si="1"/>
        <v>-1076087</v>
      </c>
      <c r="Y27" s="28">
        <f t="shared" si="1"/>
        <v>-816130</v>
      </c>
      <c r="Z27" s="29">
        <f>+IF(X27&lt;&gt;0,+(Y27/X27)*100,0)</f>
        <v>75.842380774045225</v>
      </c>
      <c r="AA27" s="30">
        <f>SUM(AA21:AA26)</f>
        <v>-4304348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-828091</v>
      </c>
      <c r="D35" s="18"/>
      <c r="E35" s="19">
        <v>-2181996</v>
      </c>
      <c r="F35" s="20">
        <v>-2181996</v>
      </c>
      <c r="G35" s="20">
        <v>-9020</v>
      </c>
      <c r="H35" s="20">
        <v>-9020</v>
      </c>
      <c r="I35" s="20">
        <v>-9407</v>
      </c>
      <c r="J35" s="20">
        <v>-27447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-27447</v>
      </c>
      <c r="X35" s="20">
        <v>-520935</v>
      </c>
      <c r="Y35" s="20">
        <v>493488</v>
      </c>
      <c r="Z35" s="21">
        <v>-94.731204468887682</v>
      </c>
      <c r="AA35" s="22">
        <v>-2181996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-828091</v>
      </c>
      <c r="D36" s="26">
        <f>SUM(D31:D35)</f>
        <v>0</v>
      </c>
      <c r="E36" s="27">
        <f t="shared" si="2"/>
        <v>-2181996</v>
      </c>
      <c r="F36" s="28">
        <f t="shared" si="2"/>
        <v>-2181996</v>
      </c>
      <c r="G36" s="28">
        <f t="shared" si="2"/>
        <v>-9020</v>
      </c>
      <c r="H36" s="28">
        <f t="shared" si="2"/>
        <v>-9020</v>
      </c>
      <c r="I36" s="28">
        <f t="shared" si="2"/>
        <v>-9407</v>
      </c>
      <c r="J36" s="28">
        <f t="shared" si="2"/>
        <v>-27447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-27447</v>
      </c>
      <c r="X36" s="28">
        <f t="shared" si="2"/>
        <v>-520935</v>
      </c>
      <c r="Y36" s="28">
        <f t="shared" si="2"/>
        <v>493488</v>
      </c>
      <c r="Z36" s="29">
        <f>+IF(X36&lt;&gt;0,+(Y36/X36)*100,0)</f>
        <v>-94.731204468887682</v>
      </c>
      <c r="AA36" s="30">
        <f>SUM(AA31:AA35)</f>
        <v>-2181996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36104948</v>
      </c>
      <c r="D38" s="32">
        <f>+D17+D27+D36</f>
        <v>0</v>
      </c>
      <c r="E38" s="33">
        <f t="shared" si="3"/>
        <v>6627268</v>
      </c>
      <c r="F38" s="2">
        <f t="shared" si="3"/>
        <v>6627268</v>
      </c>
      <c r="G38" s="2">
        <f t="shared" si="3"/>
        <v>-1038786</v>
      </c>
      <c r="H38" s="2">
        <f t="shared" si="3"/>
        <v>18635303</v>
      </c>
      <c r="I38" s="2">
        <f t="shared" si="3"/>
        <v>-7248593</v>
      </c>
      <c r="J38" s="2">
        <f t="shared" si="3"/>
        <v>10347924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10347924</v>
      </c>
      <c r="X38" s="2">
        <f t="shared" si="3"/>
        <v>2030222</v>
      </c>
      <c r="Y38" s="2">
        <f t="shared" si="3"/>
        <v>8317702</v>
      </c>
      <c r="Z38" s="34">
        <f>+IF(X38&lt;&gt;0,+(Y38/X38)*100,0)</f>
        <v>409.69421078088999</v>
      </c>
      <c r="AA38" s="35">
        <f>+AA17+AA27+AA36</f>
        <v>6627268</v>
      </c>
    </row>
    <row r="39" spans="1:27" x14ac:dyDescent="0.25">
      <c r="A39" s="23" t="s">
        <v>60</v>
      </c>
      <c r="B39" s="17"/>
      <c r="C39" s="32">
        <v>148894680</v>
      </c>
      <c r="D39" s="32"/>
      <c r="E39" s="33">
        <v>148894680</v>
      </c>
      <c r="F39" s="2">
        <v>148894680</v>
      </c>
      <c r="G39" s="2">
        <v>177840655</v>
      </c>
      <c r="H39" s="2">
        <f>+G40+H60</f>
        <v>176801869</v>
      </c>
      <c r="I39" s="2">
        <f>+H40+I60</f>
        <v>195437172</v>
      </c>
      <c r="J39" s="2">
        <f>+G39</f>
        <v>177840655</v>
      </c>
      <c r="K39" s="2">
        <f>+I40+K60</f>
        <v>188188579</v>
      </c>
      <c r="L39" s="2">
        <f>+K40+L60</f>
        <v>188188579</v>
      </c>
      <c r="M39" s="2">
        <f>+L40+M60</f>
        <v>188188579</v>
      </c>
      <c r="N39" s="2">
        <f>+K39</f>
        <v>188188579</v>
      </c>
      <c r="O39" s="2">
        <f>+M40+O60</f>
        <v>188188579</v>
      </c>
      <c r="P39" s="2">
        <f>+O40+P60</f>
        <v>188188579</v>
      </c>
      <c r="Q39" s="2">
        <f>+P40+Q60</f>
        <v>188188579</v>
      </c>
      <c r="R39" s="2">
        <f>+O39</f>
        <v>188188579</v>
      </c>
      <c r="S39" s="2">
        <f>+Q40+S60</f>
        <v>188188579</v>
      </c>
      <c r="T39" s="2">
        <f>+S40+T60</f>
        <v>188188579</v>
      </c>
      <c r="U39" s="2">
        <f>+T40+U60</f>
        <v>188188579</v>
      </c>
      <c r="V39" s="2">
        <f>+S39</f>
        <v>188188579</v>
      </c>
      <c r="W39" s="2">
        <f>+G39</f>
        <v>177840655</v>
      </c>
      <c r="X39" s="2">
        <v>148894680</v>
      </c>
      <c r="Y39" s="2">
        <f>+W39-X39</f>
        <v>28945975</v>
      </c>
      <c r="Z39" s="34">
        <f>+IF(X39&lt;&gt;0,+(Y39/X39)*100,0)</f>
        <v>19.440570341398363</v>
      </c>
      <c r="AA39" s="35">
        <v>148894680</v>
      </c>
    </row>
    <row r="40" spans="1:27" x14ac:dyDescent="0.25">
      <c r="A40" s="41" t="s">
        <v>62</v>
      </c>
      <c r="B40" s="42" t="s">
        <v>61</v>
      </c>
      <c r="C40" s="43">
        <f>+C38+C39</f>
        <v>184999628</v>
      </c>
      <c r="D40" s="43">
        <f t="shared" ref="D40:AA40" si="4">+D38+D39</f>
        <v>0</v>
      </c>
      <c r="E40" s="44">
        <f t="shared" si="4"/>
        <v>155521948</v>
      </c>
      <c r="F40" s="45">
        <f t="shared" si="4"/>
        <v>155521948</v>
      </c>
      <c r="G40" s="45">
        <f t="shared" si="4"/>
        <v>176801869</v>
      </c>
      <c r="H40" s="45">
        <f t="shared" si="4"/>
        <v>195437172</v>
      </c>
      <c r="I40" s="45">
        <f t="shared" si="4"/>
        <v>188188579</v>
      </c>
      <c r="J40" s="45">
        <f>+I40</f>
        <v>188188579</v>
      </c>
      <c r="K40" s="45">
        <f t="shared" si="4"/>
        <v>188188579</v>
      </c>
      <c r="L40" s="45">
        <f t="shared" si="4"/>
        <v>188188579</v>
      </c>
      <c r="M40" s="45">
        <f t="shared" si="4"/>
        <v>188188579</v>
      </c>
      <c r="N40" s="45">
        <f>+M40</f>
        <v>188188579</v>
      </c>
      <c r="O40" s="45">
        <f t="shared" si="4"/>
        <v>188188579</v>
      </c>
      <c r="P40" s="45">
        <f t="shared" si="4"/>
        <v>188188579</v>
      </c>
      <c r="Q40" s="45">
        <f t="shared" si="4"/>
        <v>188188579</v>
      </c>
      <c r="R40" s="45">
        <f>+Q40</f>
        <v>188188579</v>
      </c>
      <c r="S40" s="45">
        <f t="shared" si="4"/>
        <v>188188579</v>
      </c>
      <c r="T40" s="45">
        <f t="shared" si="4"/>
        <v>188188579</v>
      </c>
      <c r="U40" s="45">
        <f t="shared" si="4"/>
        <v>188188579</v>
      </c>
      <c r="V40" s="45">
        <f>+U40</f>
        <v>188188579</v>
      </c>
      <c r="W40" s="45">
        <f>+V40</f>
        <v>188188579</v>
      </c>
      <c r="X40" s="45">
        <f t="shared" si="4"/>
        <v>150924902</v>
      </c>
      <c r="Y40" s="45">
        <f t="shared" si="4"/>
        <v>37263677</v>
      </c>
      <c r="Z40" s="46">
        <f>+IF(X40&lt;&gt;0,+(Y40/X40)*100,0)</f>
        <v>24.690211162104976</v>
      </c>
      <c r="AA40" s="47">
        <f t="shared" si="4"/>
        <v>155521948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177840655</v>
      </c>
      <c r="J60">
        <v>177840655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7052000</v>
      </c>
      <c r="F8" s="20">
        <v>7052000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1763001</v>
      </c>
      <c r="Y8" s="20">
        <v>-1763001</v>
      </c>
      <c r="Z8" s="21">
        <v>-100</v>
      </c>
      <c r="AA8" s="22">
        <v>7052000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-13284800</v>
      </c>
      <c r="F14" s="20">
        <v>-13284800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-3321201</v>
      </c>
      <c r="Y14" s="20">
        <v>3321201</v>
      </c>
      <c r="Z14" s="21">
        <v>-100</v>
      </c>
      <c r="AA14" s="22">
        <v>-13284800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-6232800</v>
      </c>
      <c r="F17" s="28">
        <f t="shared" si="0"/>
        <v>-6232800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-1558200</v>
      </c>
      <c r="Y17" s="28">
        <f t="shared" si="0"/>
        <v>1558200</v>
      </c>
      <c r="Z17" s="29">
        <f>+IF(X17&lt;&gt;0,+(Y17/X17)*100,0)</f>
        <v>-100</v>
      </c>
      <c r="AA17" s="30">
        <f>SUM(AA6:AA16)</f>
        <v>-6232800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-6232800</v>
      </c>
      <c r="F38" s="2">
        <f t="shared" si="3"/>
        <v>-6232800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-1558200</v>
      </c>
      <c r="Y38" s="2">
        <f t="shared" si="3"/>
        <v>1558200</v>
      </c>
      <c r="Z38" s="34">
        <f>+IF(X38&lt;&gt;0,+(Y38/X38)*100,0)</f>
        <v>-100</v>
      </c>
      <c r="AA38" s="35">
        <f>+AA17+AA27+AA36</f>
        <v>-6232800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-6232800</v>
      </c>
      <c r="F40" s="45">
        <f t="shared" si="4"/>
        <v>-6232800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-1558200</v>
      </c>
      <c r="Y40" s="45">
        <f t="shared" si="4"/>
        <v>1558200</v>
      </c>
      <c r="Z40" s="46">
        <f>+IF(X40&lt;&gt;0,+(Y40/X40)*100,0)</f>
        <v>-100</v>
      </c>
      <c r="AA40" s="47">
        <f t="shared" si="4"/>
        <v>-6232800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21691781</v>
      </c>
      <c r="D7" s="18"/>
      <c r="E7" s="19">
        <v>45333324</v>
      </c>
      <c r="F7" s="20">
        <v>45333324</v>
      </c>
      <c r="G7" s="20">
        <v>324144</v>
      </c>
      <c r="H7" s="20">
        <v>2527502</v>
      </c>
      <c r="I7" s="20">
        <v>2437706</v>
      </c>
      <c r="J7" s="20">
        <v>5289352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5289352</v>
      </c>
      <c r="X7" s="20">
        <v>11333334</v>
      </c>
      <c r="Y7" s="20">
        <v>-6043982</v>
      </c>
      <c r="Z7" s="21">
        <v>-53.329249804161769</v>
      </c>
      <c r="AA7" s="22">
        <v>45333324</v>
      </c>
    </row>
    <row r="8" spans="1:27" x14ac:dyDescent="0.25">
      <c r="A8" s="23" t="s">
        <v>36</v>
      </c>
      <c r="B8" s="17" t="s">
        <v>32</v>
      </c>
      <c r="C8" s="18">
        <v>13326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15418900</v>
      </c>
      <c r="F9" s="20">
        <v>15418900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3854724</v>
      </c>
      <c r="Y9" s="20">
        <v>-3854724</v>
      </c>
      <c r="Z9" s="21">
        <v>-100</v>
      </c>
      <c r="AA9" s="22">
        <v>15418900</v>
      </c>
    </row>
    <row r="10" spans="1:27" x14ac:dyDescent="0.25">
      <c r="A10" s="23" t="s">
        <v>38</v>
      </c>
      <c r="B10" s="17" t="s">
        <v>6</v>
      </c>
      <c r="C10" s="18">
        <v>129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-260870844</v>
      </c>
      <c r="D14" s="18"/>
      <c r="E14" s="19"/>
      <c r="F14" s="20"/>
      <c r="G14" s="20">
        <v>-31228808</v>
      </c>
      <c r="H14" s="20">
        <v>-31752947</v>
      </c>
      <c r="I14" s="20">
        <v>-19004435</v>
      </c>
      <c r="J14" s="20">
        <v>-81986190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-81986190</v>
      </c>
      <c r="X14" s="20"/>
      <c r="Y14" s="20">
        <v>-81986190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-239165608</v>
      </c>
      <c r="D17" s="26">
        <f>SUM(D6:D16)</f>
        <v>0</v>
      </c>
      <c r="E17" s="27">
        <f t="shared" si="0"/>
        <v>60752224</v>
      </c>
      <c r="F17" s="28">
        <f t="shared" si="0"/>
        <v>60752224</v>
      </c>
      <c r="G17" s="28">
        <f t="shared" si="0"/>
        <v>-30904664</v>
      </c>
      <c r="H17" s="28">
        <f t="shared" si="0"/>
        <v>-29225445</v>
      </c>
      <c r="I17" s="28">
        <f t="shared" si="0"/>
        <v>-16566729</v>
      </c>
      <c r="J17" s="28">
        <f t="shared" si="0"/>
        <v>-76696838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-76696838</v>
      </c>
      <c r="X17" s="28">
        <f t="shared" si="0"/>
        <v>15188058</v>
      </c>
      <c r="Y17" s="28">
        <f t="shared" si="0"/>
        <v>-91884896</v>
      </c>
      <c r="Z17" s="29">
        <f>+IF(X17&lt;&gt;0,+(Y17/X17)*100,0)</f>
        <v>-604.98120299514267</v>
      </c>
      <c r="AA17" s="30">
        <f>SUM(AA6:AA16)</f>
        <v>60752224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-15759954</v>
      </c>
      <c r="D26" s="18"/>
      <c r="E26" s="19">
        <v>-52567900</v>
      </c>
      <c r="F26" s="20">
        <v>-52567900</v>
      </c>
      <c r="G26" s="20">
        <v>-1302949</v>
      </c>
      <c r="H26" s="20"/>
      <c r="I26" s="20">
        <v>-3387672</v>
      </c>
      <c r="J26" s="20">
        <v>-4690621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-4690621</v>
      </c>
      <c r="X26" s="20">
        <v>-13141971</v>
      </c>
      <c r="Y26" s="20">
        <v>8451350</v>
      </c>
      <c r="Z26" s="21">
        <v>-64.308085902791902</v>
      </c>
      <c r="AA26" s="22">
        <v>-52567900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-15759954</v>
      </c>
      <c r="D27" s="26">
        <f>SUM(D21:D26)</f>
        <v>0</v>
      </c>
      <c r="E27" s="27">
        <f t="shared" si="1"/>
        <v>-52567900</v>
      </c>
      <c r="F27" s="28">
        <f t="shared" si="1"/>
        <v>-52567900</v>
      </c>
      <c r="G27" s="28">
        <f t="shared" si="1"/>
        <v>-1302949</v>
      </c>
      <c r="H27" s="28">
        <f t="shared" si="1"/>
        <v>0</v>
      </c>
      <c r="I27" s="28">
        <f t="shared" si="1"/>
        <v>-3387672</v>
      </c>
      <c r="J27" s="28">
        <f t="shared" si="1"/>
        <v>-4690621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-4690621</v>
      </c>
      <c r="X27" s="28">
        <f t="shared" si="1"/>
        <v>-13141971</v>
      </c>
      <c r="Y27" s="28">
        <f t="shared" si="1"/>
        <v>8451350</v>
      </c>
      <c r="Z27" s="29">
        <f>+IF(X27&lt;&gt;0,+(Y27/X27)*100,0)</f>
        <v>-64.308085902791902</v>
      </c>
      <c r="AA27" s="30">
        <f>SUM(AA21:AA26)</f>
        <v>-52567900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-254925562</v>
      </c>
      <c r="D38" s="32">
        <f>+D17+D27+D36</f>
        <v>0</v>
      </c>
      <c r="E38" s="33">
        <f t="shared" si="3"/>
        <v>8184324</v>
      </c>
      <c r="F38" s="2">
        <f t="shared" si="3"/>
        <v>8184324</v>
      </c>
      <c r="G38" s="2">
        <f t="shared" si="3"/>
        <v>-32207613</v>
      </c>
      <c r="H38" s="2">
        <f t="shared" si="3"/>
        <v>-29225445</v>
      </c>
      <c r="I38" s="2">
        <f t="shared" si="3"/>
        <v>-19954401</v>
      </c>
      <c r="J38" s="2">
        <f t="shared" si="3"/>
        <v>-81387459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-81387459</v>
      </c>
      <c r="X38" s="2">
        <f t="shared" si="3"/>
        <v>2046087</v>
      </c>
      <c r="Y38" s="2">
        <f t="shared" si="3"/>
        <v>-83433546</v>
      </c>
      <c r="Z38" s="34">
        <f>+IF(X38&lt;&gt;0,+(Y38/X38)*100,0)</f>
        <v>-4077.7125312853263</v>
      </c>
      <c r="AA38" s="35">
        <f>+AA17+AA27+AA36</f>
        <v>8184324</v>
      </c>
    </row>
    <row r="39" spans="1:27" x14ac:dyDescent="0.25">
      <c r="A39" s="23" t="s">
        <v>60</v>
      </c>
      <c r="B39" s="17"/>
      <c r="C39" s="32">
        <v>-491308010</v>
      </c>
      <c r="D39" s="32"/>
      <c r="E39" s="33"/>
      <c r="F39" s="2"/>
      <c r="G39" s="2">
        <v>-746233571</v>
      </c>
      <c r="H39" s="2">
        <f>+G40+H60</f>
        <v>-778441184</v>
      </c>
      <c r="I39" s="2">
        <f>+H40+I60</f>
        <v>-807666629</v>
      </c>
      <c r="J39" s="2">
        <f>+G39</f>
        <v>-746233571</v>
      </c>
      <c r="K39" s="2">
        <f>+I40+K60</f>
        <v>-827621030</v>
      </c>
      <c r="L39" s="2">
        <f>+K40+L60</f>
        <v>-827621030</v>
      </c>
      <c r="M39" s="2">
        <f>+L40+M60</f>
        <v>-827621030</v>
      </c>
      <c r="N39" s="2">
        <f>+K39</f>
        <v>-827621030</v>
      </c>
      <c r="O39" s="2">
        <f>+M40+O60</f>
        <v>-827621030</v>
      </c>
      <c r="P39" s="2">
        <f>+O40+P60</f>
        <v>-827621030</v>
      </c>
      <c r="Q39" s="2">
        <f>+P40+Q60</f>
        <v>-827621030</v>
      </c>
      <c r="R39" s="2">
        <f>+O39</f>
        <v>-827621030</v>
      </c>
      <c r="S39" s="2">
        <f>+Q40+S60</f>
        <v>-827621030</v>
      </c>
      <c r="T39" s="2">
        <f>+S40+T60</f>
        <v>-827621030</v>
      </c>
      <c r="U39" s="2">
        <f>+T40+U60</f>
        <v>-827621030</v>
      </c>
      <c r="V39" s="2">
        <f>+S39</f>
        <v>-827621030</v>
      </c>
      <c r="W39" s="2">
        <f>+G39</f>
        <v>-746233571</v>
      </c>
      <c r="X39" s="2"/>
      <c r="Y39" s="2">
        <f>+W39-X39</f>
        <v>-746233571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-746233572</v>
      </c>
      <c r="D40" s="43">
        <f t="shared" ref="D40:AA40" si="4">+D38+D39</f>
        <v>0</v>
      </c>
      <c r="E40" s="44">
        <f t="shared" si="4"/>
        <v>8184324</v>
      </c>
      <c r="F40" s="45">
        <f t="shared" si="4"/>
        <v>8184324</v>
      </c>
      <c r="G40" s="45">
        <f t="shared" si="4"/>
        <v>-778441184</v>
      </c>
      <c r="H40" s="45">
        <f t="shared" si="4"/>
        <v>-807666629</v>
      </c>
      <c r="I40" s="45">
        <f t="shared" si="4"/>
        <v>-827621030</v>
      </c>
      <c r="J40" s="45">
        <f>+I40</f>
        <v>-827621030</v>
      </c>
      <c r="K40" s="45">
        <f t="shared" si="4"/>
        <v>-827621030</v>
      </c>
      <c r="L40" s="45">
        <f t="shared" si="4"/>
        <v>-827621030</v>
      </c>
      <c r="M40" s="45">
        <f t="shared" si="4"/>
        <v>-827621030</v>
      </c>
      <c r="N40" s="45">
        <f>+M40</f>
        <v>-827621030</v>
      </c>
      <c r="O40" s="45">
        <f t="shared" si="4"/>
        <v>-827621030</v>
      </c>
      <c r="P40" s="45">
        <f t="shared" si="4"/>
        <v>-827621030</v>
      </c>
      <c r="Q40" s="45">
        <f t="shared" si="4"/>
        <v>-827621030</v>
      </c>
      <c r="R40" s="45">
        <f>+Q40</f>
        <v>-827621030</v>
      </c>
      <c r="S40" s="45">
        <f t="shared" si="4"/>
        <v>-827621030</v>
      </c>
      <c r="T40" s="45">
        <f t="shared" si="4"/>
        <v>-827621030</v>
      </c>
      <c r="U40" s="45">
        <f t="shared" si="4"/>
        <v>-827621030</v>
      </c>
      <c r="V40" s="45">
        <f>+U40</f>
        <v>-827621030</v>
      </c>
      <c r="W40" s="45">
        <f>+V40</f>
        <v>-827621030</v>
      </c>
      <c r="X40" s="45">
        <f t="shared" si="4"/>
        <v>2046087</v>
      </c>
      <c r="Y40" s="45">
        <f t="shared" si="4"/>
        <v>-829667117</v>
      </c>
      <c r="Z40" s="46">
        <f>+IF(X40&lt;&gt;0,+(Y40/X40)*100,0)</f>
        <v>-40548.965757565536</v>
      </c>
      <c r="AA40" s="47">
        <f t="shared" si="4"/>
        <v>8184324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-746233571</v>
      </c>
      <c r="J60">
        <v>-746233571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-10324682</v>
      </c>
      <c r="D7" s="18"/>
      <c r="E7" s="19">
        <v>75365804</v>
      </c>
      <c r="F7" s="20">
        <v>75365804</v>
      </c>
      <c r="G7" s="20">
        <v>-24582147</v>
      </c>
      <c r="H7" s="20">
        <v>-28009419</v>
      </c>
      <c r="I7" s="20">
        <v>-22270600</v>
      </c>
      <c r="J7" s="20">
        <v>-74862166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-74862166</v>
      </c>
      <c r="X7" s="20">
        <v>18841449</v>
      </c>
      <c r="Y7" s="20">
        <v>-93703615</v>
      </c>
      <c r="Z7" s="21">
        <v>-497.32701025276771</v>
      </c>
      <c r="AA7" s="22">
        <v>75365804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692900</v>
      </c>
      <c r="F9" s="20">
        <v>692900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173226</v>
      </c>
      <c r="Y9" s="20">
        <v>-173226</v>
      </c>
      <c r="Z9" s="21">
        <v>-100</v>
      </c>
      <c r="AA9" s="22">
        <v>692900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>
        <v>-1350000</v>
      </c>
      <c r="I10" s="20"/>
      <c r="J10" s="20">
        <v>-1350000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-1350000</v>
      </c>
      <c r="X10" s="20">
        <v>750000</v>
      </c>
      <c r="Y10" s="20">
        <v>-2100000</v>
      </c>
      <c r="Z10" s="21">
        <v>-280</v>
      </c>
      <c r="AA10" s="22">
        <v>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-95831494</v>
      </c>
      <c r="F14" s="20">
        <v>-95831494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-23957874</v>
      </c>
      <c r="Y14" s="20">
        <v>23957874</v>
      </c>
      <c r="Z14" s="21">
        <v>-100</v>
      </c>
      <c r="AA14" s="22">
        <v>-95831494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-10324682</v>
      </c>
      <c r="D17" s="26">
        <f>SUM(D6:D16)</f>
        <v>0</v>
      </c>
      <c r="E17" s="27">
        <f t="shared" si="0"/>
        <v>-16772790</v>
      </c>
      <c r="F17" s="28">
        <f t="shared" si="0"/>
        <v>-16772790</v>
      </c>
      <c r="G17" s="28">
        <f t="shared" si="0"/>
        <v>-24582147</v>
      </c>
      <c r="H17" s="28">
        <f t="shared" si="0"/>
        <v>-29359419</v>
      </c>
      <c r="I17" s="28">
        <f t="shared" si="0"/>
        <v>-22270600</v>
      </c>
      <c r="J17" s="28">
        <f t="shared" si="0"/>
        <v>-76212166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-76212166</v>
      </c>
      <c r="X17" s="28">
        <f t="shared" si="0"/>
        <v>-4193199</v>
      </c>
      <c r="Y17" s="28">
        <f t="shared" si="0"/>
        <v>-72018967</v>
      </c>
      <c r="Z17" s="29">
        <f>+IF(X17&lt;&gt;0,+(Y17/X17)*100,0)</f>
        <v>1717.5184626343753</v>
      </c>
      <c r="AA17" s="30">
        <f>SUM(AA6:AA16)</f>
        <v>-16772790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-3000000</v>
      </c>
      <c r="F26" s="20">
        <v>-3000000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-750000</v>
      </c>
      <c r="Y26" s="20">
        <v>750000</v>
      </c>
      <c r="Z26" s="21">
        <v>-100</v>
      </c>
      <c r="AA26" s="22">
        <v>-3000000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-750000</v>
      </c>
      <c r="Y27" s="28">
        <f t="shared" si="1"/>
        <v>750000</v>
      </c>
      <c r="Z27" s="29">
        <f>+IF(X27&lt;&gt;0,+(Y27/X27)*100,0)</f>
        <v>-100</v>
      </c>
      <c r="AA27" s="30">
        <f>SUM(AA21:AA26)</f>
        <v>-3000000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-10324682</v>
      </c>
      <c r="D38" s="32">
        <f>+D17+D27+D36</f>
        <v>0</v>
      </c>
      <c r="E38" s="33">
        <f t="shared" si="3"/>
        <v>-19772790</v>
      </c>
      <c r="F38" s="2">
        <f t="shared" si="3"/>
        <v>-19772790</v>
      </c>
      <c r="G38" s="2">
        <f t="shared" si="3"/>
        <v>-24582147</v>
      </c>
      <c r="H38" s="2">
        <f t="shared" si="3"/>
        <v>-29359419</v>
      </c>
      <c r="I38" s="2">
        <f t="shared" si="3"/>
        <v>-22270600</v>
      </c>
      <c r="J38" s="2">
        <f t="shared" si="3"/>
        <v>-76212166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-76212166</v>
      </c>
      <c r="X38" s="2">
        <f t="shared" si="3"/>
        <v>-4943199</v>
      </c>
      <c r="Y38" s="2">
        <f t="shared" si="3"/>
        <v>-71268967</v>
      </c>
      <c r="Z38" s="34">
        <f>+IF(X38&lt;&gt;0,+(Y38/X38)*100,0)</f>
        <v>1441.7579992227704</v>
      </c>
      <c r="AA38" s="35">
        <f>+AA17+AA27+AA36</f>
        <v>-19772790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-24582147</v>
      </c>
      <c r="I39" s="2">
        <f>+H40+I60</f>
        <v>-53941566</v>
      </c>
      <c r="J39" s="2">
        <f>+G39</f>
        <v>0</v>
      </c>
      <c r="K39" s="2">
        <f>+I40+K60</f>
        <v>-76212166</v>
      </c>
      <c r="L39" s="2">
        <f>+K40+L60</f>
        <v>-76212166</v>
      </c>
      <c r="M39" s="2">
        <f>+L40+M60</f>
        <v>-76212166</v>
      </c>
      <c r="N39" s="2">
        <f>+K39</f>
        <v>-76212166</v>
      </c>
      <c r="O39" s="2">
        <f>+M40+O60</f>
        <v>-76212166</v>
      </c>
      <c r="P39" s="2">
        <f>+O40+P60</f>
        <v>-76212166</v>
      </c>
      <c r="Q39" s="2">
        <f>+P40+Q60</f>
        <v>-76212166</v>
      </c>
      <c r="R39" s="2">
        <f>+O39</f>
        <v>-76212166</v>
      </c>
      <c r="S39" s="2">
        <f>+Q40+S60</f>
        <v>-76212166</v>
      </c>
      <c r="T39" s="2">
        <f>+S40+T60</f>
        <v>-76212166</v>
      </c>
      <c r="U39" s="2">
        <f>+T40+U60</f>
        <v>-76212166</v>
      </c>
      <c r="V39" s="2">
        <f>+S39</f>
        <v>-76212166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-10324682</v>
      </c>
      <c r="D40" s="43">
        <f t="shared" ref="D40:AA40" si="4">+D38+D39</f>
        <v>0</v>
      </c>
      <c r="E40" s="44">
        <f t="shared" si="4"/>
        <v>-19772790</v>
      </c>
      <c r="F40" s="45">
        <f t="shared" si="4"/>
        <v>-19772790</v>
      </c>
      <c r="G40" s="45">
        <f t="shared" si="4"/>
        <v>-24582147</v>
      </c>
      <c r="H40" s="45">
        <f t="shared" si="4"/>
        <v>-53941566</v>
      </c>
      <c r="I40" s="45">
        <f t="shared" si="4"/>
        <v>-76212166</v>
      </c>
      <c r="J40" s="45">
        <f>+I40</f>
        <v>-76212166</v>
      </c>
      <c r="K40" s="45">
        <f t="shared" si="4"/>
        <v>-76212166</v>
      </c>
      <c r="L40" s="45">
        <f t="shared" si="4"/>
        <v>-76212166</v>
      </c>
      <c r="M40" s="45">
        <f t="shared" si="4"/>
        <v>-76212166</v>
      </c>
      <c r="N40" s="45">
        <f>+M40</f>
        <v>-76212166</v>
      </c>
      <c r="O40" s="45">
        <f t="shared" si="4"/>
        <v>-76212166</v>
      </c>
      <c r="P40" s="45">
        <f t="shared" si="4"/>
        <v>-76212166</v>
      </c>
      <c r="Q40" s="45">
        <f t="shared" si="4"/>
        <v>-76212166</v>
      </c>
      <c r="R40" s="45">
        <f>+Q40</f>
        <v>-76212166</v>
      </c>
      <c r="S40" s="45">
        <f t="shared" si="4"/>
        <v>-76212166</v>
      </c>
      <c r="T40" s="45">
        <f t="shared" si="4"/>
        <v>-76212166</v>
      </c>
      <c r="U40" s="45">
        <f t="shared" si="4"/>
        <v>-76212166</v>
      </c>
      <c r="V40" s="45">
        <f>+U40</f>
        <v>-76212166</v>
      </c>
      <c r="W40" s="45">
        <f>+V40</f>
        <v>-76212166</v>
      </c>
      <c r="X40" s="45">
        <f t="shared" si="4"/>
        <v>-4943199</v>
      </c>
      <c r="Y40" s="45">
        <f t="shared" si="4"/>
        <v>-71268967</v>
      </c>
      <c r="Z40" s="46">
        <f>+IF(X40&lt;&gt;0,+(Y40/X40)*100,0)</f>
        <v>1441.7579992227704</v>
      </c>
      <c r="AA40" s="47">
        <f t="shared" si="4"/>
        <v>-19772790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-2713</v>
      </c>
      <c r="J7" s="20">
        <v>-2713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-2713</v>
      </c>
      <c r="X7" s="20"/>
      <c r="Y7" s="20">
        <v>-2713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-2713</v>
      </c>
      <c r="J17" s="28">
        <f t="shared" si="0"/>
        <v>-2713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-2713</v>
      </c>
      <c r="X17" s="28">
        <f t="shared" si="0"/>
        <v>0</v>
      </c>
      <c r="Y17" s="28">
        <f t="shared" si="0"/>
        <v>-2713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-2713</v>
      </c>
      <c r="J38" s="2">
        <f t="shared" si="3"/>
        <v>-2713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-2713</v>
      </c>
      <c r="X38" s="2">
        <f t="shared" si="3"/>
        <v>0</v>
      </c>
      <c r="Y38" s="2">
        <f t="shared" si="3"/>
        <v>-2713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-2713</v>
      </c>
      <c r="L39" s="2">
        <f>+K40+L60</f>
        <v>-2713</v>
      </c>
      <c r="M39" s="2">
        <f>+L40+M60</f>
        <v>-2713</v>
      </c>
      <c r="N39" s="2">
        <f>+K39</f>
        <v>-2713</v>
      </c>
      <c r="O39" s="2">
        <f>+M40+O60</f>
        <v>-2713</v>
      </c>
      <c r="P39" s="2">
        <f>+O40+P60</f>
        <v>-2713</v>
      </c>
      <c r="Q39" s="2">
        <f>+P40+Q60</f>
        <v>-2713</v>
      </c>
      <c r="R39" s="2">
        <f>+O39</f>
        <v>-2713</v>
      </c>
      <c r="S39" s="2">
        <f>+Q40+S60</f>
        <v>-2713</v>
      </c>
      <c r="T39" s="2">
        <f>+S40+T60</f>
        <v>-2713</v>
      </c>
      <c r="U39" s="2">
        <f>+T40+U60</f>
        <v>-2713</v>
      </c>
      <c r="V39" s="2">
        <f>+S39</f>
        <v>-2713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-2713</v>
      </c>
      <c r="J40" s="45">
        <f>+I40</f>
        <v>-2713</v>
      </c>
      <c r="K40" s="45">
        <f t="shared" si="4"/>
        <v>-2713</v>
      </c>
      <c r="L40" s="45">
        <f t="shared" si="4"/>
        <v>-2713</v>
      </c>
      <c r="M40" s="45">
        <f t="shared" si="4"/>
        <v>-2713</v>
      </c>
      <c r="N40" s="45">
        <f>+M40</f>
        <v>-2713</v>
      </c>
      <c r="O40" s="45">
        <f t="shared" si="4"/>
        <v>-2713</v>
      </c>
      <c r="P40" s="45">
        <f t="shared" si="4"/>
        <v>-2713</v>
      </c>
      <c r="Q40" s="45">
        <f t="shared" si="4"/>
        <v>-2713</v>
      </c>
      <c r="R40" s="45">
        <f>+Q40</f>
        <v>-2713</v>
      </c>
      <c r="S40" s="45">
        <f t="shared" si="4"/>
        <v>-2713</v>
      </c>
      <c r="T40" s="45">
        <f t="shared" si="4"/>
        <v>-2713</v>
      </c>
      <c r="U40" s="45">
        <f t="shared" si="4"/>
        <v>-2713</v>
      </c>
      <c r="V40" s="45">
        <f>+U40</f>
        <v>-2713</v>
      </c>
      <c r="W40" s="45">
        <f>+V40</f>
        <v>-2713</v>
      </c>
      <c r="X40" s="45">
        <f t="shared" si="4"/>
        <v>0</v>
      </c>
      <c r="Y40" s="45">
        <f t="shared" si="4"/>
        <v>-2713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11665633</v>
      </c>
      <c r="D9" s="18"/>
      <c r="E9" s="19">
        <v>15624000</v>
      </c>
      <c r="F9" s="20">
        <v>15624000</v>
      </c>
      <c r="G9" s="20">
        <v>-11924000</v>
      </c>
      <c r="H9" s="20">
        <v>2677367</v>
      </c>
      <c r="I9" s="20">
        <v>11643000</v>
      </c>
      <c r="J9" s="20">
        <v>2396367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2396367</v>
      </c>
      <c r="X9" s="20">
        <v>3906000</v>
      </c>
      <c r="Y9" s="20">
        <v>-1509633</v>
      </c>
      <c r="Z9" s="21">
        <v>-38.649078341013826</v>
      </c>
      <c r="AA9" s="22">
        <v>15624000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-14517600</v>
      </c>
      <c r="F14" s="20">
        <v>-14517600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-3629400</v>
      </c>
      <c r="Y14" s="20">
        <v>3629400</v>
      </c>
      <c r="Z14" s="21">
        <v>-100</v>
      </c>
      <c r="AA14" s="22">
        <v>-14517600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11665633</v>
      </c>
      <c r="D17" s="26">
        <f>SUM(D6:D16)</f>
        <v>0</v>
      </c>
      <c r="E17" s="27">
        <f t="shared" si="0"/>
        <v>1106400</v>
      </c>
      <c r="F17" s="28">
        <f t="shared" si="0"/>
        <v>1106400</v>
      </c>
      <c r="G17" s="28">
        <f t="shared" si="0"/>
        <v>-11924000</v>
      </c>
      <c r="H17" s="28">
        <f t="shared" si="0"/>
        <v>2677367</v>
      </c>
      <c r="I17" s="28">
        <f t="shared" si="0"/>
        <v>11643000</v>
      </c>
      <c r="J17" s="28">
        <f t="shared" si="0"/>
        <v>2396367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2396367</v>
      </c>
      <c r="X17" s="28">
        <f t="shared" si="0"/>
        <v>276600</v>
      </c>
      <c r="Y17" s="28">
        <f t="shared" si="0"/>
        <v>2119767</v>
      </c>
      <c r="Z17" s="29">
        <f>+IF(X17&lt;&gt;0,+(Y17/X17)*100,0)</f>
        <v>766.36550976138824</v>
      </c>
      <c r="AA17" s="30">
        <f>SUM(AA6:AA16)</f>
        <v>1106400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11665633</v>
      </c>
      <c r="D38" s="32">
        <f>+D17+D27+D36</f>
        <v>0</v>
      </c>
      <c r="E38" s="33">
        <f t="shared" si="3"/>
        <v>1106400</v>
      </c>
      <c r="F38" s="2">
        <f t="shared" si="3"/>
        <v>1106400</v>
      </c>
      <c r="G38" s="2">
        <f t="shared" si="3"/>
        <v>-11924000</v>
      </c>
      <c r="H38" s="2">
        <f t="shared" si="3"/>
        <v>2677367</v>
      </c>
      <c r="I38" s="2">
        <f t="shared" si="3"/>
        <v>11643000</v>
      </c>
      <c r="J38" s="2">
        <f t="shared" si="3"/>
        <v>2396367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2396367</v>
      </c>
      <c r="X38" s="2">
        <f t="shared" si="3"/>
        <v>276600</v>
      </c>
      <c r="Y38" s="2">
        <f t="shared" si="3"/>
        <v>2119767</v>
      </c>
      <c r="Z38" s="34">
        <f>+IF(X38&lt;&gt;0,+(Y38/X38)*100,0)</f>
        <v>766.36550976138824</v>
      </c>
      <c r="AA38" s="35">
        <f>+AA17+AA27+AA36</f>
        <v>1106400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-11924000</v>
      </c>
      <c r="I39" s="2">
        <f>+H40+I60</f>
        <v>-9246633</v>
      </c>
      <c r="J39" s="2">
        <f>+G39</f>
        <v>0</v>
      </c>
      <c r="K39" s="2">
        <f>+I40+K60</f>
        <v>2396367</v>
      </c>
      <c r="L39" s="2">
        <f>+K40+L60</f>
        <v>2396367</v>
      </c>
      <c r="M39" s="2">
        <f>+L40+M60</f>
        <v>2396367</v>
      </c>
      <c r="N39" s="2">
        <f>+K39</f>
        <v>2396367</v>
      </c>
      <c r="O39" s="2">
        <f>+M40+O60</f>
        <v>2396367</v>
      </c>
      <c r="P39" s="2">
        <f>+O40+P60</f>
        <v>2396367</v>
      </c>
      <c r="Q39" s="2">
        <f>+P40+Q60</f>
        <v>2396367</v>
      </c>
      <c r="R39" s="2">
        <f>+O39</f>
        <v>2396367</v>
      </c>
      <c r="S39" s="2">
        <f>+Q40+S60</f>
        <v>2396367</v>
      </c>
      <c r="T39" s="2">
        <f>+S40+T60</f>
        <v>2396367</v>
      </c>
      <c r="U39" s="2">
        <f>+T40+U60</f>
        <v>2396367</v>
      </c>
      <c r="V39" s="2">
        <f>+S39</f>
        <v>2396367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11665633</v>
      </c>
      <c r="D40" s="43">
        <f t="shared" ref="D40:AA40" si="4">+D38+D39</f>
        <v>0</v>
      </c>
      <c r="E40" s="44">
        <f t="shared" si="4"/>
        <v>1106400</v>
      </c>
      <c r="F40" s="45">
        <f t="shared" si="4"/>
        <v>1106400</v>
      </c>
      <c r="G40" s="45">
        <f t="shared" si="4"/>
        <v>-11924000</v>
      </c>
      <c r="H40" s="45">
        <f t="shared" si="4"/>
        <v>-9246633</v>
      </c>
      <c r="I40" s="45">
        <f t="shared" si="4"/>
        <v>2396367</v>
      </c>
      <c r="J40" s="45">
        <f>+I40</f>
        <v>2396367</v>
      </c>
      <c r="K40" s="45">
        <f t="shared" si="4"/>
        <v>2396367</v>
      </c>
      <c r="L40" s="45">
        <f t="shared" si="4"/>
        <v>2396367</v>
      </c>
      <c r="M40" s="45">
        <f t="shared" si="4"/>
        <v>2396367</v>
      </c>
      <c r="N40" s="45">
        <f>+M40</f>
        <v>2396367</v>
      </c>
      <c r="O40" s="45">
        <f t="shared" si="4"/>
        <v>2396367</v>
      </c>
      <c r="P40" s="45">
        <f t="shared" si="4"/>
        <v>2396367</v>
      </c>
      <c r="Q40" s="45">
        <f t="shared" si="4"/>
        <v>2396367</v>
      </c>
      <c r="R40" s="45">
        <f>+Q40</f>
        <v>2396367</v>
      </c>
      <c r="S40" s="45">
        <f t="shared" si="4"/>
        <v>2396367</v>
      </c>
      <c r="T40" s="45">
        <f t="shared" si="4"/>
        <v>2396367</v>
      </c>
      <c r="U40" s="45">
        <f t="shared" si="4"/>
        <v>2396367</v>
      </c>
      <c r="V40" s="45">
        <f>+U40</f>
        <v>2396367</v>
      </c>
      <c r="W40" s="45">
        <f>+V40</f>
        <v>2396367</v>
      </c>
      <c r="X40" s="45">
        <f t="shared" si="4"/>
        <v>276600</v>
      </c>
      <c r="Y40" s="45">
        <f t="shared" si="4"/>
        <v>2119767</v>
      </c>
      <c r="Z40" s="46">
        <f>+IF(X40&lt;&gt;0,+(Y40/X40)*100,0)</f>
        <v>766.36550976138824</v>
      </c>
      <c r="AA40" s="47">
        <f t="shared" si="4"/>
        <v>1106400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9315000</v>
      </c>
      <c r="F8" s="20">
        <v>9315000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2328750</v>
      </c>
      <c r="Y8" s="20">
        <v>-2328750</v>
      </c>
      <c r="Z8" s="21">
        <v>-100</v>
      </c>
      <c r="AA8" s="22">
        <v>9315000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-10910055</v>
      </c>
      <c r="F14" s="20">
        <v>-10910055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-2727519</v>
      </c>
      <c r="Y14" s="20">
        <v>2727519</v>
      </c>
      <c r="Z14" s="21">
        <v>-100</v>
      </c>
      <c r="AA14" s="22">
        <v>-10910055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-1595055</v>
      </c>
      <c r="F17" s="28">
        <f t="shared" si="0"/>
        <v>-1595055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-398769</v>
      </c>
      <c r="Y17" s="28">
        <f t="shared" si="0"/>
        <v>398769</v>
      </c>
      <c r="Z17" s="29">
        <f>+IF(X17&lt;&gt;0,+(Y17/X17)*100,0)</f>
        <v>-100</v>
      </c>
      <c r="AA17" s="30">
        <f>SUM(AA6:AA16)</f>
        <v>-1595055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-1595055</v>
      </c>
      <c r="F38" s="2">
        <f t="shared" si="3"/>
        <v>-1595055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-398769</v>
      </c>
      <c r="Y38" s="2">
        <f t="shared" si="3"/>
        <v>398769</v>
      </c>
      <c r="Z38" s="34">
        <f>+IF(X38&lt;&gt;0,+(Y38/X38)*100,0)</f>
        <v>-100</v>
      </c>
      <c r="AA38" s="35">
        <f>+AA17+AA27+AA36</f>
        <v>-1595055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-1595055</v>
      </c>
      <c r="F40" s="45">
        <f t="shared" si="4"/>
        <v>-1595055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-398769</v>
      </c>
      <c r="Y40" s="45">
        <f t="shared" si="4"/>
        <v>398769</v>
      </c>
      <c r="Z40" s="46">
        <f>+IF(X40&lt;&gt;0,+(Y40/X40)*100,0)</f>
        <v>-100</v>
      </c>
      <c r="AA40" s="47">
        <f t="shared" si="4"/>
        <v>-1595055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93603060</v>
      </c>
      <c r="D7" s="18"/>
      <c r="E7" s="19">
        <v>266656042</v>
      </c>
      <c r="F7" s="20">
        <v>266656042</v>
      </c>
      <c r="G7" s="20">
        <v>605377</v>
      </c>
      <c r="H7" s="20">
        <v>8523622</v>
      </c>
      <c r="I7" s="20">
        <v>7981486</v>
      </c>
      <c r="J7" s="20">
        <v>17110485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17110485</v>
      </c>
      <c r="X7" s="20">
        <v>66664008</v>
      </c>
      <c r="Y7" s="20">
        <v>-49553523</v>
      </c>
      <c r="Z7" s="21">
        <v>-74.333248909966528</v>
      </c>
      <c r="AA7" s="22">
        <v>266656042</v>
      </c>
    </row>
    <row r="8" spans="1:27" x14ac:dyDescent="0.25">
      <c r="A8" s="23" t="s">
        <v>36</v>
      </c>
      <c r="B8" s="17" t="s">
        <v>32</v>
      </c>
      <c r="C8" s="18">
        <v>3822695</v>
      </c>
      <c r="D8" s="18"/>
      <c r="E8" s="19">
        <v>35914982</v>
      </c>
      <c r="F8" s="20">
        <v>35914982</v>
      </c>
      <c r="G8" s="20">
        <v>1262739</v>
      </c>
      <c r="H8" s="20">
        <v>508902</v>
      </c>
      <c r="I8" s="20">
        <v>289586</v>
      </c>
      <c r="J8" s="20">
        <v>2061227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2061227</v>
      </c>
      <c r="X8" s="20">
        <v>8978745</v>
      </c>
      <c r="Y8" s="20">
        <v>-6917518</v>
      </c>
      <c r="Z8" s="21">
        <v>-77.043261613956076</v>
      </c>
      <c r="AA8" s="22">
        <v>35914982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83943</v>
      </c>
      <c r="F11" s="20">
        <v>83943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20985</v>
      </c>
      <c r="Y11" s="20">
        <v>-20985</v>
      </c>
      <c r="Z11" s="21">
        <v>-100</v>
      </c>
      <c r="AA11" s="22">
        <v>83943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-350916513</v>
      </c>
      <c r="D14" s="18"/>
      <c r="E14" s="19">
        <v>-322907482</v>
      </c>
      <c r="F14" s="20">
        <v>-322907482</v>
      </c>
      <c r="G14" s="20">
        <v>-38522807</v>
      </c>
      <c r="H14" s="20">
        <v>-44013672</v>
      </c>
      <c r="I14" s="20">
        <v>-40961920</v>
      </c>
      <c r="J14" s="20">
        <v>-123498399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-123498399</v>
      </c>
      <c r="X14" s="20">
        <v>-80726874</v>
      </c>
      <c r="Y14" s="20">
        <v>-42771525</v>
      </c>
      <c r="Z14" s="21">
        <v>52.983006625525967</v>
      </c>
      <c r="AA14" s="22">
        <v>-322907482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-85000</v>
      </c>
      <c r="F15" s="20">
        <v>-85000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-21249</v>
      </c>
      <c r="Y15" s="20">
        <v>21249</v>
      </c>
      <c r="Z15" s="21">
        <v>-100</v>
      </c>
      <c r="AA15" s="22">
        <v>-85000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-253490758</v>
      </c>
      <c r="D17" s="26">
        <f>SUM(D6:D16)</f>
        <v>0</v>
      </c>
      <c r="E17" s="27">
        <f t="shared" si="0"/>
        <v>-20337515</v>
      </c>
      <c r="F17" s="28">
        <f t="shared" si="0"/>
        <v>-20337515</v>
      </c>
      <c r="G17" s="28">
        <f t="shared" si="0"/>
        <v>-36654691</v>
      </c>
      <c r="H17" s="28">
        <f t="shared" si="0"/>
        <v>-34981148</v>
      </c>
      <c r="I17" s="28">
        <f t="shared" si="0"/>
        <v>-32690848</v>
      </c>
      <c r="J17" s="28">
        <f t="shared" si="0"/>
        <v>-104326687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-104326687</v>
      </c>
      <c r="X17" s="28">
        <f t="shared" si="0"/>
        <v>-5084385</v>
      </c>
      <c r="Y17" s="28">
        <f t="shared" si="0"/>
        <v>-99242302</v>
      </c>
      <c r="Z17" s="29">
        <f>+IF(X17&lt;&gt;0,+(Y17/X17)*100,0)</f>
        <v>1951.9037602384558</v>
      </c>
      <c r="AA17" s="30">
        <f>SUM(AA6:AA16)</f>
        <v>-20337515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-11997092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-11997092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-265487850</v>
      </c>
      <c r="D38" s="32">
        <f>+D17+D27+D36</f>
        <v>0</v>
      </c>
      <c r="E38" s="33">
        <f t="shared" si="3"/>
        <v>-20337515</v>
      </c>
      <c r="F38" s="2">
        <f t="shared" si="3"/>
        <v>-20337515</v>
      </c>
      <c r="G38" s="2">
        <f t="shared" si="3"/>
        <v>-36654691</v>
      </c>
      <c r="H38" s="2">
        <f t="shared" si="3"/>
        <v>-34981148</v>
      </c>
      <c r="I38" s="2">
        <f t="shared" si="3"/>
        <v>-32690848</v>
      </c>
      <c r="J38" s="2">
        <f t="shared" si="3"/>
        <v>-104326687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-104326687</v>
      </c>
      <c r="X38" s="2">
        <f t="shared" si="3"/>
        <v>-5084385</v>
      </c>
      <c r="Y38" s="2">
        <f t="shared" si="3"/>
        <v>-99242302</v>
      </c>
      <c r="Z38" s="34">
        <f>+IF(X38&lt;&gt;0,+(Y38/X38)*100,0)</f>
        <v>1951.9037602384558</v>
      </c>
      <c r="AA38" s="35">
        <f>+AA17+AA27+AA36</f>
        <v>-20337515</v>
      </c>
    </row>
    <row r="39" spans="1:27" x14ac:dyDescent="0.25">
      <c r="A39" s="23" t="s">
        <v>60</v>
      </c>
      <c r="B39" s="17"/>
      <c r="C39" s="32">
        <v>-451182317</v>
      </c>
      <c r="D39" s="32"/>
      <c r="E39" s="33"/>
      <c r="F39" s="2"/>
      <c r="G39" s="2">
        <v>-716363137</v>
      </c>
      <c r="H39" s="2">
        <f>+G40+H60</f>
        <v>-753017828</v>
      </c>
      <c r="I39" s="2">
        <f>+H40+I60</f>
        <v>-787998976</v>
      </c>
      <c r="J39" s="2">
        <f>+G39</f>
        <v>-716363137</v>
      </c>
      <c r="K39" s="2">
        <f>+I40+K60</f>
        <v>-820689824</v>
      </c>
      <c r="L39" s="2">
        <f>+K40+L60</f>
        <v>-820689824</v>
      </c>
      <c r="M39" s="2">
        <f>+L40+M60</f>
        <v>-820689824</v>
      </c>
      <c r="N39" s="2">
        <f>+K39</f>
        <v>-820689824</v>
      </c>
      <c r="O39" s="2">
        <f>+M40+O60</f>
        <v>-820689824</v>
      </c>
      <c r="P39" s="2">
        <f>+O40+P60</f>
        <v>-820689824</v>
      </c>
      <c r="Q39" s="2">
        <f>+P40+Q60</f>
        <v>-820689824</v>
      </c>
      <c r="R39" s="2">
        <f>+O39</f>
        <v>-820689824</v>
      </c>
      <c r="S39" s="2">
        <f>+Q40+S60</f>
        <v>-820689824</v>
      </c>
      <c r="T39" s="2">
        <f>+S40+T60</f>
        <v>-820689824</v>
      </c>
      <c r="U39" s="2">
        <f>+T40+U60</f>
        <v>-820689824</v>
      </c>
      <c r="V39" s="2">
        <f>+S39</f>
        <v>-820689824</v>
      </c>
      <c r="W39" s="2">
        <f>+G39</f>
        <v>-716363137</v>
      </c>
      <c r="X39" s="2"/>
      <c r="Y39" s="2">
        <f>+W39-X39</f>
        <v>-716363137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-716670167</v>
      </c>
      <c r="D40" s="43">
        <f t="shared" ref="D40:AA40" si="4">+D38+D39</f>
        <v>0</v>
      </c>
      <c r="E40" s="44">
        <f t="shared" si="4"/>
        <v>-20337515</v>
      </c>
      <c r="F40" s="45">
        <f t="shared" si="4"/>
        <v>-20337515</v>
      </c>
      <c r="G40" s="45">
        <f t="shared" si="4"/>
        <v>-753017828</v>
      </c>
      <c r="H40" s="45">
        <f t="shared" si="4"/>
        <v>-787998976</v>
      </c>
      <c r="I40" s="45">
        <f t="shared" si="4"/>
        <v>-820689824</v>
      </c>
      <c r="J40" s="45">
        <f>+I40</f>
        <v>-820689824</v>
      </c>
      <c r="K40" s="45">
        <f t="shared" si="4"/>
        <v>-820689824</v>
      </c>
      <c r="L40" s="45">
        <f t="shared" si="4"/>
        <v>-820689824</v>
      </c>
      <c r="M40" s="45">
        <f t="shared" si="4"/>
        <v>-820689824</v>
      </c>
      <c r="N40" s="45">
        <f>+M40</f>
        <v>-820689824</v>
      </c>
      <c r="O40" s="45">
        <f t="shared" si="4"/>
        <v>-820689824</v>
      </c>
      <c r="P40" s="45">
        <f t="shared" si="4"/>
        <v>-820689824</v>
      </c>
      <c r="Q40" s="45">
        <f t="shared" si="4"/>
        <v>-820689824</v>
      </c>
      <c r="R40" s="45">
        <f>+Q40</f>
        <v>-820689824</v>
      </c>
      <c r="S40" s="45">
        <f t="shared" si="4"/>
        <v>-820689824</v>
      </c>
      <c r="T40" s="45">
        <f t="shared" si="4"/>
        <v>-820689824</v>
      </c>
      <c r="U40" s="45">
        <f t="shared" si="4"/>
        <v>-820689824</v>
      </c>
      <c r="V40" s="45">
        <f>+U40</f>
        <v>-820689824</v>
      </c>
      <c r="W40" s="45">
        <f>+V40</f>
        <v>-820689824</v>
      </c>
      <c r="X40" s="45">
        <f t="shared" si="4"/>
        <v>-5084385</v>
      </c>
      <c r="Y40" s="45">
        <f t="shared" si="4"/>
        <v>-815605439</v>
      </c>
      <c r="Z40" s="46">
        <f>+IF(X40&lt;&gt;0,+(Y40/X40)*100,0)</f>
        <v>16041.378436133376</v>
      </c>
      <c r="AA40" s="47">
        <f t="shared" si="4"/>
        <v>-20337515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-716363137</v>
      </c>
      <c r="J60">
        <v>-716363137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801566160</v>
      </c>
      <c r="D7" s="18"/>
      <c r="E7" s="19">
        <v>745933716</v>
      </c>
      <c r="F7" s="20">
        <v>745933716</v>
      </c>
      <c r="G7" s="20">
        <v>63438222</v>
      </c>
      <c r="H7" s="20">
        <v>91450309</v>
      </c>
      <c r="I7" s="20">
        <v>80795995</v>
      </c>
      <c r="J7" s="20">
        <v>235684526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235684526</v>
      </c>
      <c r="X7" s="20">
        <v>186483429</v>
      </c>
      <c r="Y7" s="20">
        <v>49201097</v>
      </c>
      <c r="Z7" s="21">
        <v>26.383629507370333</v>
      </c>
      <c r="AA7" s="22">
        <v>745933716</v>
      </c>
    </row>
    <row r="8" spans="1:27" x14ac:dyDescent="0.25">
      <c r="A8" s="23" t="s">
        <v>36</v>
      </c>
      <c r="B8" s="17" t="s">
        <v>32</v>
      </c>
      <c r="C8" s="18">
        <v>1226911</v>
      </c>
      <c r="D8" s="18"/>
      <c r="E8" s="19">
        <v>3420336</v>
      </c>
      <c r="F8" s="20">
        <v>3420336</v>
      </c>
      <c r="G8" s="20">
        <v>112793</v>
      </c>
      <c r="H8" s="20">
        <v>238426</v>
      </c>
      <c r="I8" s="20">
        <v>57716</v>
      </c>
      <c r="J8" s="20">
        <v>408935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408935</v>
      </c>
      <c r="X8" s="20">
        <v>855084</v>
      </c>
      <c r="Y8" s="20">
        <v>-446149</v>
      </c>
      <c r="Z8" s="21">
        <v>-52.176043523209415</v>
      </c>
      <c r="AA8" s="22">
        <v>3420336</v>
      </c>
    </row>
    <row r="9" spans="1:27" x14ac:dyDescent="0.25">
      <c r="A9" s="23" t="s">
        <v>37</v>
      </c>
      <c r="B9" s="17" t="s">
        <v>6</v>
      </c>
      <c r="C9" s="18">
        <v>27217850</v>
      </c>
      <c r="D9" s="18"/>
      <c r="E9" s="19">
        <v>20019984</v>
      </c>
      <c r="F9" s="20">
        <v>20019984</v>
      </c>
      <c r="G9" s="20">
        <v>6846650</v>
      </c>
      <c r="H9" s="20"/>
      <c r="I9" s="20"/>
      <c r="J9" s="20">
        <v>6846650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6846650</v>
      </c>
      <c r="X9" s="20">
        <v>5004996</v>
      </c>
      <c r="Y9" s="20">
        <v>1841654</v>
      </c>
      <c r="Z9" s="21">
        <v>36.796313123926573</v>
      </c>
      <c r="AA9" s="22">
        <v>20019984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99996</v>
      </c>
      <c r="F10" s="20">
        <v>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</v>
      </c>
      <c r="Y10" s="20">
        <v>-24999</v>
      </c>
      <c r="Z10" s="21">
        <v>-100</v>
      </c>
      <c r="AA10" s="22">
        <v>99996</v>
      </c>
    </row>
    <row r="11" spans="1:27" x14ac:dyDescent="0.25">
      <c r="A11" s="23" t="s">
        <v>39</v>
      </c>
      <c r="B11" s="17" t="s">
        <v>32</v>
      </c>
      <c r="C11" s="18">
        <v>891595</v>
      </c>
      <c r="D11" s="18"/>
      <c r="E11" s="19">
        <v>5363388</v>
      </c>
      <c r="F11" s="20">
        <v>5363388</v>
      </c>
      <c r="G11" s="20">
        <v>101104</v>
      </c>
      <c r="H11" s="20">
        <v>103221</v>
      </c>
      <c r="I11" s="20">
        <v>50879</v>
      </c>
      <c r="J11" s="20">
        <v>255204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255204</v>
      </c>
      <c r="X11" s="20">
        <v>1340847</v>
      </c>
      <c r="Y11" s="20">
        <v>-1085643</v>
      </c>
      <c r="Z11" s="21">
        <v>-80.966955961418421</v>
      </c>
      <c r="AA11" s="22">
        <v>5363388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-562808115</v>
      </c>
      <c r="D14" s="18"/>
      <c r="E14" s="19">
        <v>-734090928</v>
      </c>
      <c r="F14" s="20">
        <v>-734090928</v>
      </c>
      <c r="G14" s="20">
        <v>-67629523</v>
      </c>
      <c r="H14" s="20">
        <v>-75474291</v>
      </c>
      <c r="I14" s="20">
        <v>-69682208</v>
      </c>
      <c r="J14" s="20">
        <v>-212786022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-212786022</v>
      </c>
      <c r="X14" s="20">
        <v>-183522732</v>
      </c>
      <c r="Y14" s="20">
        <v>-29263290</v>
      </c>
      <c r="Z14" s="21">
        <v>15.945321694535366</v>
      </c>
      <c r="AA14" s="22">
        <v>-734090928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-74856</v>
      </c>
      <c r="F15" s="20">
        <v>-74856</v>
      </c>
      <c r="G15" s="20"/>
      <c r="H15" s="20"/>
      <c r="I15" s="20">
        <v>-28539</v>
      </c>
      <c r="J15" s="20">
        <v>-28539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-28539</v>
      </c>
      <c r="X15" s="20">
        <v>-18714</v>
      </c>
      <c r="Y15" s="20">
        <v>-9825</v>
      </c>
      <c r="Z15" s="21">
        <v>52.500801538954789</v>
      </c>
      <c r="AA15" s="22">
        <v>-74856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268094401</v>
      </c>
      <c r="D17" s="26">
        <f>SUM(D6:D16)</f>
        <v>0</v>
      </c>
      <c r="E17" s="27">
        <f t="shared" si="0"/>
        <v>40671636</v>
      </c>
      <c r="F17" s="28">
        <f t="shared" si="0"/>
        <v>40671636</v>
      </c>
      <c r="G17" s="28">
        <f t="shared" si="0"/>
        <v>2869246</v>
      </c>
      <c r="H17" s="28">
        <f t="shared" si="0"/>
        <v>16317665</v>
      </c>
      <c r="I17" s="28">
        <f t="shared" si="0"/>
        <v>11193843</v>
      </c>
      <c r="J17" s="28">
        <f t="shared" si="0"/>
        <v>30380754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30380754</v>
      </c>
      <c r="X17" s="28">
        <f t="shared" si="0"/>
        <v>10167909</v>
      </c>
      <c r="Y17" s="28">
        <f t="shared" si="0"/>
        <v>20212845</v>
      </c>
      <c r="Z17" s="29">
        <f>+IF(X17&lt;&gt;0,+(Y17/X17)*100,0)</f>
        <v>198.79057729568586</v>
      </c>
      <c r="AA17" s="30">
        <f>SUM(AA6:AA16)</f>
        <v>40671636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-22356565</v>
      </c>
      <c r="D26" s="18"/>
      <c r="E26" s="19">
        <v>-44774986</v>
      </c>
      <c r="F26" s="20">
        <v>-44774986</v>
      </c>
      <c r="G26" s="20">
        <v>-172904</v>
      </c>
      <c r="H26" s="20">
        <v>-4886201</v>
      </c>
      <c r="I26" s="20">
        <v>-17424898</v>
      </c>
      <c r="J26" s="20">
        <v>-22484003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-22484003</v>
      </c>
      <c r="X26" s="20">
        <v>-11193747</v>
      </c>
      <c r="Y26" s="20">
        <v>-11290256</v>
      </c>
      <c r="Z26" s="21">
        <v>100.86216885194921</v>
      </c>
      <c r="AA26" s="22">
        <v>-44774986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-22356565</v>
      </c>
      <c r="D27" s="26">
        <f>SUM(D21:D26)</f>
        <v>0</v>
      </c>
      <c r="E27" s="27">
        <f t="shared" si="1"/>
        <v>-44774986</v>
      </c>
      <c r="F27" s="28">
        <f t="shared" si="1"/>
        <v>-44774986</v>
      </c>
      <c r="G27" s="28">
        <f t="shared" si="1"/>
        <v>-172904</v>
      </c>
      <c r="H27" s="28">
        <f t="shared" si="1"/>
        <v>-4886201</v>
      </c>
      <c r="I27" s="28">
        <f t="shared" si="1"/>
        <v>-17424898</v>
      </c>
      <c r="J27" s="28">
        <f t="shared" si="1"/>
        <v>-22484003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-22484003</v>
      </c>
      <c r="X27" s="28">
        <f t="shared" si="1"/>
        <v>-11193747</v>
      </c>
      <c r="Y27" s="28">
        <f t="shared" si="1"/>
        <v>-11290256</v>
      </c>
      <c r="Z27" s="29">
        <f>+IF(X27&lt;&gt;0,+(Y27/X27)*100,0)</f>
        <v>100.86216885194921</v>
      </c>
      <c r="AA27" s="30">
        <f>SUM(AA21:AA26)</f>
        <v>-44774986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-321330</v>
      </c>
      <c r="D33" s="18"/>
      <c r="E33" s="19"/>
      <c r="F33" s="20"/>
      <c r="G33" s="20">
        <v>-104410</v>
      </c>
      <c r="H33" s="36">
        <v>16926531</v>
      </c>
      <c r="I33" s="36">
        <v>-5633</v>
      </c>
      <c r="J33" s="36">
        <v>16816488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16816488</v>
      </c>
      <c r="X33" s="36"/>
      <c r="Y33" s="20">
        <v>16816488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>
        <v>-150772</v>
      </c>
      <c r="J35" s="20">
        <v>-150772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-150772</v>
      </c>
      <c r="X35" s="20"/>
      <c r="Y35" s="20">
        <v>-150772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-321330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-104410</v>
      </c>
      <c r="H36" s="28">
        <f t="shared" si="2"/>
        <v>16926531</v>
      </c>
      <c r="I36" s="28">
        <f t="shared" si="2"/>
        <v>-156405</v>
      </c>
      <c r="J36" s="28">
        <f t="shared" si="2"/>
        <v>16665716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16665716</v>
      </c>
      <c r="X36" s="28">
        <f t="shared" si="2"/>
        <v>0</v>
      </c>
      <c r="Y36" s="28">
        <f t="shared" si="2"/>
        <v>16665716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245416506</v>
      </c>
      <c r="D38" s="32">
        <f>+D17+D27+D36</f>
        <v>0</v>
      </c>
      <c r="E38" s="33">
        <f t="shared" si="3"/>
        <v>-4103350</v>
      </c>
      <c r="F38" s="2">
        <f t="shared" si="3"/>
        <v>-4103350</v>
      </c>
      <c r="G38" s="2">
        <f t="shared" si="3"/>
        <v>2591932</v>
      </c>
      <c r="H38" s="2">
        <f t="shared" si="3"/>
        <v>28357995</v>
      </c>
      <c r="I38" s="2">
        <f t="shared" si="3"/>
        <v>-6387460</v>
      </c>
      <c r="J38" s="2">
        <f t="shared" si="3"/>
        <v>24562467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24562467</v>
      </c>
      <c r="X38" s="2">
        <f t="shared" si="3"/>
        <v>-1025838</v>
      </c>
      <c r="Y38" s="2">
        <f t="shared" si="3"/>
        <v>25588305</v>
      </c>
      <c r="Z38" s="34">
        <f>+IF(X38&lt;&gt;0,+(Y38/X38)*100,0)</f>
        <v>-2494.3806916881613</v>
      </c>
      <c r="AA38" s="35">
        <f>+AA17+AA27+AA36</f>
        <v>-4103350</v>
      </c>
    </row>
    <row r="39" spans="1:27" x14ac:dyDescent="0.25">
      <c r="A39" s="23" t="s">
        <v>60</v>
      </c>
      <c r="B39" s="17"/>
      <c r="C39" s="32">
        <v>837456870</v>
      </c>
      <c r="D39" s="32"/>
      <c r="E39" s="33">
        <v>150375642</v>
      </c>
      <c r="F39" s="2">
        <v>150375642</v>
      </c>
      <c r="G39" s="2">
        <v>883307186</v>
      </c>
      <c r="H39" s="2">
        <f>+G40+H60</f>
        <v>885899118</v>
      </c>
      <c r="I39" s="2">
        <f>+H40+I60</f>
        <v>914257113</v>
      </c>
      <c r="J39" s="2">
        <f>+G39</f>
        <v>883307186</v>
      </c>
      <c r="K39" s="2">
        <f>+I40+K60</f>
        <v>907869653</v>
      </c>
      <c r="L39" s="2">
        <f>+K40+L60</f>
        <v>907869653</v>
      </c>
      <c r="M39" s="2">
        <f>+L40+M60</f>
        <v>907869653</v>
      </c>
      <c r="N39" s="2">
        <f>+K39</f>
        <v>907869653</v>
      </c>
      <c r="O39" s="2">
        <f>+M40+O60</f>
        <v>907869653</v>
      </c>
      <c r="P39" s="2">
        <f>+O40+P60</f>
        <v>907869653</v>
      </c>
      <c r="Q39" s="2">
        <f>+P40+Q60</f>
        <v>907869653</v>
      </c>
      <c r="R39" s="2">
        <f>+O39</f>
        <v>907869653</v>
      </c>
      <c r="S39" s="2">
        <f>+Q40+S60</f>
        <v>907869653</v>
      </c>
      <c r="T39" s="2">
        <f>+S40+T60</f>
        <v>907869653</v>
      </c>
      <c r="U39" s="2">
        <f>+T40+U60</f>
        <v>907869653</v>
      </c>
      <c r="V39" s="2">
        <f>+S39</f>
        <v>907869653</v>
      </c>
      <c r="W39" s="2">
        <f>+G39</f>
        <v>883307186</v>
      </c>
      <c r="X39" s="2">
        <v>150375642</v>
      </c>
      <c r="Y39" s="2">
        <f>+W39-X39</f>
        <v>732931544</v>
      </c>
      <c r="Z39" s="34">
        <f>+IF(X39&lt;&gt;0,+(Y39/X39)*100,0)</f>
        <v>487.40044215405572</v>
      </c>
      <c r="AA39" s="35">
        <v>150375642</v>
      </c>
    </row>
    <row r="40" spans="1:27" x14ac:dyDescent="0.25">
      <c r="A40" s="41" t="s">
        <v>62</v>
      </c>
      <c r="B40" s="42" t="s">
        <v>61</v>
      </c>
      <c r="C40" s="43">
        <f>+C38+C39</f>
        <v>1082873376</v>
      </c>
      <c r="D40" s="43">
        <f t="shared" ref="D40:AA40" si="4">+D38+D39</f>
        <v>0</v>
      </c>
      <c r="E40" s="44">
        <f t="shared" si="4"/>
        <v>146272292</v>
      </c>
      <c r="F40" s="45">
        <f t="shared" si="4"/>
        <v>146272292</v>
      </c>
      <c r="G40" s="45">
        <f t="shared" si="4"/>
        <v>885899118</v>
      </c>
      <c r="H40" s="45">
        <f t="shared" si="4"/>
        <v>914257113</v>
      </c>
      <c r="I40" s="45">
        <f t="shared" si="4"/>
        <v>907869653</v>
      </c>
      <c r="J40" s="45">
        <f>+I40</f>
        <v>907869653</v>
      </c>
      <c r="K40" s="45">
        <f t="shared" si="4"/>
        <v>907869653</v>
      </c>
      <c r="L40" s="45">
        <f t="shared" si="4"/>
        <v>907869653</v>
      </c>
      <c r="M40" s="45">
        <f t="shared" si="4"/>
        <v>907869653</v>
      </c>
      <c r="N40" s="45">
        <f>+M40</f>
        <v>907869653</v>
      </c>
      <c r="O40" s="45">
        <f t="shared" si="4"/>
        <v>907869653</v>
      </c>
      <c r="P40" s="45">
        <f t="shared" si="4"/>
        <v>907869653</v>
      </c>
      <c r="Q40" s="45">
        <f t="shared" si="4"/>
        <v>907869653</v>
      </c>
      <c r="R40" s="45">
        <f>+Q40</f>
        <v>907869653</v>
      </c>
      <c r="S40" s="45">
        <f t="shared" si="4"/>
        <v>907869653</v>
      </c>
      <c r="T40" s="45">
        <f t="shared" si="4"/>
        <v>907869653</v>
      </c>
      <c r="U40" s="45">
        <f t="shared" si="4"/>
        <v>907869653</v>
      </c>
      <c r="V40" s="45">
        <f>+U40</f>
        <v>907869653</v>
      </c>
      <c r="W40" s="45">
        <f>+V40</f>
        <v>907869653</v>
      </c>
      <c r="X40" s="45">
        <f t="shared" si="4"/>
        <v>149349804</v>
      </c>
      <c r="Y40" s="45">
        <f t="shared" si="4"/>
        <v>758519849</v>
      </c>
      <c r="Z40" s="46">
        <f>+IF(X40&lt;&gt;0,+(Y40/X40)*100,0)</f>
        <v>507.88138228825528</v>
      </c>
      <c r="AA40" s="47">
        <f t="shared" si="4"/>
        <v>146272292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883307186</v>
      </c>
      <c r="J60">
        <v>883307186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166085384</v>
      </c>
      <c r="D7" s="18"/>
      <c r="E7" s="19">
        <v>253696490</v>
      </c>
      <c r="F7" s="20">
        <v>253696490</v>
      </c>
      <c r="G7" s="20">
        <v>8686094</v>
      </c>
      <c r="H7" s="20">
        <v>17771208</v>
      </c>
      <c r="I7" s="20">
        <v>19243010</v>
      </c>
      <c r="J7" s="20">
        <v>45700312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45700312</v>
      </c>
      <c r="X7" s="20">
        <v>63424122</v>
      </c>
      <c r="Y7" s="20">
        <v>-17723810</v>
      </c>
      <c r="Z7" s="21">
        <v>-27.944903990945274</v>
      </c>
      <c r="AA7" s="22">
        <v>253696490</v>
      </c>
    </row>
    <row r="8" spans="1:27" x14ac:dyDescent="0.25">
      <c r="A8" s="23" t="s">
        <v>36</v>
      </c>
      <c r="B8" s="17" t="s">
        <v>32</v>
      </c>
      <c r="C8" s="18">
        <v>1259989</v>
      </c>
      <c r="D8" s="18"/>
      <c r="E8" s="19">
        <v>675686</v>
      </c>
      <c r="F8" s="20">
        <v>675686</v>
      </c>
      <c r="G8" s="20">
        <v>101599</v>
      </c>
      <c r="H8" s="20">
        <v>161977</v>
      </c>
      <c r="I8" s="20">
        <v>205750</v>
      </c>
      <c r="J8" s="20">
        <v>469326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469326</v>
      </c>
      <c r="X8" s="20">
        <v>168921</v>
      </c>
      <c r="Y8" s="20">
        <v>300405</v>
      </c>
      <c r="Z8" s="21">
        <v>177.83756904114944</v>
      </c>
      <c r="AA8" s="22">
        <v>675686</v>
      </c>
    </row>
    <row r="9" spans="1:27" x14ac:dyDescent="0.25">
      <c r="A9" s="23" t="s">
        <v>37</v>
      </c>
      <c r="B9" s="17" t="s">
        <v>6</v>
      </c>
      <c r="C9" s="18">
        <v>2677521</v>
      </c>
      <c r="D9" s="18"/>
      <c r="E9" s="19">
        <v>3416473</v>
      </c>
      <c r="F9" s="20">
        <v>3416473</v>
      </c>
      <c r="G9" s="20">
        <v>1148976</v>
      </c>
      <c r="H9" s="20"/>
      <c r="I9" s="20"/>
      <c r="J9" s="20">
        <v>1148976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1148976</v>
      </c>
      <c r="X9" s="20">
        <v>854118</v>
      </c>
      <c r="Y9" s="20">
        <v>294858</v>
      </c>
      <c r="Z9" s="21">
        <v>34.521927883500872</v>
      </c>
      <c r="AA9" s="22">
        <v>3416473</v>
      </c>
    </row>
    <row r="10" spans="1:27" x14ac:dyDescent="0.25">
      <c r="A10" s="23" t="s">
        <v>38</v>
      </c>
      <c r="B10" s="17" t="s">
        <v>6</v>
      </c>
      <c r="C10" s="18">
        <v>4000000</v>
      </c>
      <c r="D10" s="18"/>
      <c r="E10" s="19">
        <v>4000000</v>
      </c>
      <c r="F10" s="20">
        <v>4000000</v>
      </c>
      <c r="G10" s="20"/>
      <c r="H10" s="20"/>
      <c r="I10" s="20">
        <v>1800000</v>
      </c>
      <c r="J10" s="20">
        <v>1800000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1800000</v>
      </c>
      <c r="X10" s="20">
        <v>999999</v>
      </c>
      <c r="Y10" s="20">
        <v>800001</v>
      </c>
      <c r="Z10" s="21">
        <v>80.000180000179995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-120714647</v>
      </c>
      <c r="D14" s="18"/>
      <c r="E14" s="19">
        <v>-217012498</v>
      </c>
      <c r="F14" s="20">
        <v>-217012498</v>
      </c>
      <c r="G14" s="20">
        <v>-11746579</v>
      </c>
      <c r="H14" s="20">
        <v>-8338426</v>
      </c>
      <c r="I14" s="20">
        <v>-10498891</v>
      </c>
      <c r="J14" s="20">
        <v>-30583896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-30583896</v>
      </c>
      <c r="X14" s="20">
        <v>-54253125</v>
      </c>
      <c r="Y14" s="20">
        <v>23669229</v>
      </c>
      <c r="Z14" s="21">
        <v>-43.627402108173492</v>
      </c>
      <c r="AA14" s="22">
        <v>-217012498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53308247</v>
      </c>
      <c r="D17" s="26">
        <f>SUM(D6:D16)</f>
        <v>0</v>
      </c>
      <c r="E17" s="27">
        <f t="shared" si="0"/>
        <v>44776151</v>
      </c>
      <c r="F17" s="28">
        <f t="shared" si="0"/>
        <v>44776151</v>
      </c>
      <c r="G17" s="28">
        <f t="shared" si="0"/>
        <v>-1809910</v>
      </c>
      <c r="H17" s="28">
        <f t="shared" si="0"/>
        <v>9594759</v>
      </c>
      <c r="I17" s="28">
        <f t="shared" si="0"/>
        <v>10749869</v>
      </c>
      <c r="J17" s="28">
        <f t="shared" si="0"/>
        <v>18534718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18534718</v>
      </c>
      <c r="X17" s="28">
        <f t="shared" si="0"/>
        <v>11194035</v>
      </c>
      <c r="Y17" s="28">
        <f t="shared" si="0"/>
        <v>7340683</v>
      </c>
      <c r="Z17" s="29">
        <f>+IF(X17&lt;&gt;0,+(Y17/X17)*100,0)</f>
        <v>65.576737968033868</v>
      </c>
      <c r="AA17" s="30">
        <f>SUM(AA6:AA16)</f>
        <v>44776151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-3884500</v>
      </c>
      <c r="D26" s="18"/>
      <c r="E26" s="19">
        <v>-270000</v>
      </c>
      <c r="F26" s="20">
        <v>-270000</v>
      </c>
      <c r="G26" s="20">
        <v>-59997</v>
      </c>
      <c r="H26" s="20"/>
      <c r="I26" s="20"/>
      <c r="J26" s="20">
        <v>-59997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-59997</v>
      </c>
      <c r="X26" s="20">
        <v>-67500</v>
      </c>
      <c r="Y26" s="20">
        <v>7503</v>
      </c>
      <c r="Z26" s="21">
        <v>-11.115555555555554</v>
      </c>
      <c r="AA26" s="22">
        <v>-270000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-3884500</v>
      </c>
      <c r="D27" s="26">
        <f>SUM(D21:D26)</f>
        <v>0</v>
      </c>
      <c r="E27" s="27">
        <f t="shared" si="1"/>
        <v>-270000</v>
      </c>
      <c r="F27" s="28">
        <f t="shared" si="1"/>
        <v>-270000</v>
      </c>
      <c r="G27" s="28">
        <f t="shared" si="1"/>
        <v>-59997</v>
      </c>
      <c r="H27" s="28">
        <f t="shared" si="1"/>
        <v>0</v>
      </c>
      <c r="I27" s="28">
        <f t="shared" si="1"/>
        <v>0</v>
      </c>
      <c r="J27" s="28">
        <f t="shared" si="1"/>
        <v>-59997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-59997</v>
      </c>
      <c r="X27" s="28">
        <f t="shared" si="1"/>
        <v>-67500</v>
      </c>
      <c r="Y27" s="28">
        <f t="shared" si="1"/>
        <v>7503</v>
      </c>
      <c r="Z27" s="29">
        <f>+IF(X27&lt;&gt;0,+(Y27/X27)*100,0)</f>
        <v>-11.115555555555554</v>
      </c>
      <c r="AA27" s="30">
        <f>SUM(AA21:AA26)</f>
        <v>-270000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49423747</v>
      </c>
      <c r="D38" s="32">
        <f>+D17+D27+D36</f>
        <v>0</v>
      </c>
      <c r="E38" s="33">
        <f t="shared" si="3"/>
        <v>44506151</v>
      </c>
      <c r="F38" s="2">
        <f t="shared" si="3"/>
        <v>44506151</v>
      </c>
      <c r="G38" s="2">
        <f t="shared" si="3"/>
        <v>-1869907</v>
      </c>
      <c r="H38" s="2">
        <f t="shared" si="3"/>
        <v>9594759</v>
      </c>
      <c r="I38" s="2">
        <f t="shared" si="3"/>
        <v>10749869</v>
      </c>
      <c r="J38" s="2">
        <f t="shared" si="3"/>
        <v>18474721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18474721</v>
      </c>
      <c r="X38" s="2">
        <f t="shared" si="3"/>
        <v>11126535</v>
      </c>
      <c r="Y38" s="2">
        <f t="shared" si="3"/>
        <v>7348186</v>
      </c>
      <c r="Z38" s="34">
        <f>+IF(X38&lt;&gt;0,+(Y38/X38)*100,0)</f>
        <v>66.041997800752881</v>
      </c>
      <c r="AA38" s="35">
        <f>+AA17+AA27+AA36</f>
        <v>44506151</v>
      </c>
    </row>
    <row r="39" spans="1:27" x14ac:dyDescent="0.25">
      <c r="A39" s="23" t="s">
        <v>60</v>
      </c>
      <c r="B39" s="17"/>
      <c r="C39" s="32">
        <v>59721781</v>
      </c>
      <c r="D39" s="32"/>
      <c r="E39" s="33"/>
      <c r="F39" s="2"/>
      <c r="G39" s="2">
        <v>95967004</v>
      </c>
      <c r="H39" s="2">
        <f>+G40+H60</f>
        <v>94097097</v>
      </c>
      <c r="I39" s="2">
        <f>+H40+I60</f>
        <v>103691856</v>
      </c>
      <c r="J39" s="2">
        <f>+G39</f>
        <v>95967004</v>
      </c>
      <c r="K39" s="2">
        <f>+I40+K60</f>
        <v>114441725</v>
      </c>
      <c r="L39" s="2">
        <f>+K40+L60</f>
        <v>114441725</v>
      </c>
      <c r="M39" s="2">
        <f>+L40+M60</f>
        <v>114441725</v>
      </c>
      <c r="N39" s="2">
        <f>+K39</f>
        <v>114441725</v>
      </c>
      <c r="O39" s="2">
        <f>+M40+O60</f>
        <v>114441725</v>
      </c>
      <c r="P39" s="2">
        <f>+O40+P60</f>
        <v>114441725</v>
      </c>
      <c r="Q39" s="2">
        <f>+P40+Q60</f>
        <v>114441725</v>
      </c>
      <c r="R39" s="2">
        <f>+O39</f>
        <v>114441725</v>
      </c>
      <c r="S39" s="2">
        <f>+Q40+S60</f>
        <v>114441725</v>
      </c>
      <c r="T39" s="2">
        <f>+S40+T60</f>
        <v>114441725</v>
      </c>
      <c r="U39" s="2">
        <f>+T40+U60</f>
        <v>114441725</v>
      </c>
      <c r="V39" s="2">
        <f>+S39</f>
        <v>114441725</v>
      </c>
      <c r="W39" s="2">
        <f>+G39</f>
        <v>95967004</v>
      </c>
      <c r="X39" s="2"/>
      <c r="Y39" s="2">
        <f>+W39-X39</f>
        <v>95967004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109145528</v>
      </c>
      <c r="D40" s="43">
        <f t="shared" ref="D40:AA40" si="4">+D38+D39</f>
        <v>0</v>
      </c>
      <c r="E40" s="44">
        <f t="shared" si="4"/>
        <v>44506151</v>
      </c>
      <c r="F40" s="45">
        <f t="shared" si="4"/>
        <v>44506151</v>
      </c>
      <c r="G40" s="45">
        <f t="shared" si="4"/>
        <v>94097097</v>
      </c>
      <c r="H40" s="45">
        <f t="shared" si="4"/>
        <v>103691856</v>
      </c>
      <c r="I40" s="45">
        <f t="shared" si="4"/>
        <v>114441725</v>
      </c>
      <c r="J40" s="45">
        <f>+I40</f>
        <v>114441725</v>
      </c>
      <c r="K40" s="45">
        <f t="shared" si="4"/>
        <v>114441725</v>
      </c>
      <c r="L40" s="45">
        <f t="shared" si="4"/>
        <v>114441725</v>
      </c>
      <c r="M40" s="45">
        <f t="shared" si="4"/>
        <v>114441725</v>
      </c>
      <c r="N40" s="45">
        <f>+M40</f>
        <v>114441725</v>
      </c>
      <c r="O40" s="45">
        <f t="shared" si="4"/>
        <v>114441725</v>
      </c>
      <c r="P40" s="45">
        <f t="shared" si="4"/>
        <v>114441725</v>
      </c>
      <c r="Q40" s="45">
        <f t="shared" si="4"/>
        <v>114441725</v>
      </c>
      <c r="R40" s="45">
        <f>+Q40</f>
        <v>114441725</v>
      </c>
      <c r="S40" s="45">
        <f t="shared" si="4"/>
        <v>114441725</v>
      </c>
      <c r="T40" s="45">
        <f t="shared" si="4"/>
        <v>114441725</v>
      </c>
      <c r="U40" s="45">
        <f t="shared" si="4"/>
        <v>114441725</v>
      </c>
      <c r="V40" s="45">
        <f>+U40</f>
        <v>114441725</v>
      </c>
      <c r="W40" s="45">
        <f>+V40</f>
        <v>114441725</v>
      </c>
      <c r="X40" s="45">
        <f t="shared" si="4"/>
        <v>11126535</v>
      </c>
      <c r="Y40" s="45">
        <f t="shared" si="4"/>
        <v>103315190</v>
      </c>
      <c r="Z40" s="46">
        <f>+IF(X40&lt;&gt;0,+(Y40/X40)*100,0)</f>
        <v>928.54774644577128</v>
      </c>
      <c r="AA40" s="47">
        <f t="shared" si="4"/>
        <v>44506151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95967004</v>
      </c>
      <c r="J60">
        <v>95967004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32728689</v>
      </c>
      <c r="F7" s="20">
        <v>32728689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8182179</v>
      </c>
      <c r="Y7" s="20">
        <v>-8182179</v>
      </c>
      <c r="Z7" s="21">
        <v>-100</v>
      </c>
      <c r="AA7" s="22">
        <v>32728689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21639000</v>
      </c>
      <c r="F9" s="20">
        <v>21639000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5409759</v>
      </c>
      <c r="Y9" s="20">
        <v>-5409759</v>
      </c>
      <c r="Z9" s="21">
        <v>-100</v>
      </c>
      <c r="AA9" s="22">
        <v>21639000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-23774570</v>
      </c>
      <c r="D14" s="18"/>
      <c r="E14" s="19">
        <v>-73416366</v>
      </c>
      <c r="F14" s="20">
        <v>-73416366</v>
      </c>
      <c r="G14" s="20"/>
      <c r="H14" s="20">
        <v>-6137371</v>
      </c>
      <c r="I14" s="20">
        <v>-8289117</v>
      </c>
      <c r="J14" s="20">
        <v>-14426488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-14426488</v>
      </c>
      <c r="X14" s="20">
        <v>-18354084</v>
      </c>
      <c r="Y14" s="20">
        <v>3927596</v>
      </c>
      <c r="Z14" s="21">
        <v>-21.399030319355628</v>
      </c>
      <c r="AA14" s="22">
        <v>-73416366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-23774570</v>
      </c>
      <c r="D17" s="26">
        <f>SUM(D6:D16)</f>
        <v>0</v>
      </c>
      <c r="E17" s="27">
        <f t="shared" si="0"/>
        <v>-19048677</v>
      </c>
      <c r="F17" s="28">
        <f t="shared" si="0"/>
        <v>-19048677</v>
      </c>
      <c r="G17" s="28">
        <f t="shared" si="0"/>
        <v>0</v>
      </c>
      <c r="H17" s="28">
        <f t="shared" si="0"/>
        <v>-6137371</v>
      </c>
      <c r="I17" s="28">
        <f t="shared" si="0"/>
        <v>-8289117</v>
      </c>
      <c r="J17" s="28">
        <f t="shared" si="0"/>
        <v>-14426488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-14426488</v>
      </c>
      <c r="X17" s="28">
        <f t="shared" si="0"/>
        <v>-4762146</v>
      </c>
      <c r="Y17" s="28">
        <f t="shared" si="0"/>
        <v>-9664342</v>
      </c>
      <c r="Z17" s="29">
        <f>+IF(X17&lt;&gt;0,+(Y17/X17)*100,0)</f>
        <v>202.94090101395463</v>
      </c>
      <c r="AA17" s="30">
        <f>SUM(AA6:AA16)</f>
        <v>-19048677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-23774570</v>
      </c>
      <c r="D38" s="32">
        <f>+D17+D27+D36</f>
        <v>0</v>
      </c>
      <c r="E38" s="33">
        <f t="shared" si="3"/>
        <v>-19048677</v>
      </c>
      <c r="F38" s="2">
        <f t="shared" si="3"/>
        <v>-19048677</v>
      </c>
      <c r="G38" s="2">
        <f t="shared" si="3"/>
        <v>0</v>
      </c>
      <c r="H38" s="2">
        <f t="shared" si="3"/>
        <v>-6137371</v>
      </c>
      <c r="I38" s="2">
        <f t="shared" si="3"/>
        <v>-8289117</v>
      </c>
      <c r="J38" s="2">
        <f t="shared" si="3"/>
        <v>-14426488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-14426488</v>
      </c>
      <c r="X38" s="2">
        <f t="shared" si="3"/>
        <v>-4762146</v>
      </c>
      <c r="Y38" s="2">
        <f t="shared" si="3"/>
        <v>-9664342</v>
      </c>
      <c r="Z38" s="34">
        <f>+IF(X38&lt;&gt;0,+(Y38/X38)*100,0)</f>
        <v>202.94090101395463</v>
      </c>
      <c r="AA38" s="35">
        <f>+AA17+AA27+AA36</f>
        <v>-19048677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-6137371</v>
      </c>
      <c r="J39" s="2">
        <f>+G39</f>
        <v>0</v>
      </c>
      <c r="K39" s="2">
        <f>+I40+K60</f>
        <v>-14426488</v>
      </c>
      <c r="L39" s="2">
        <f>+K40+L60</f>
        <v>-14426488</v>
      </c>
      <c r="M39" s="2">
        <f>+L40+M60</f>
        <v>-14426488</v>
      </c>
      <c r="N39" s="2">
        <f>+K39</f>
        <v>-14426488</v>
      </c>
      <c r="O39" s="2">
        <f>+M40+O60</f>
        <v>-14426488</v>
      </c>
      <c r="P39" s="2">
        <f>+O40+P60</f>
        <v>-14426488</v>
      </c>
      <c r="Q39" s="2">
        <f>+P40+Q60</f>
        <v>-14426488</v>
      </c>
      <c r="R39" s="2">
        <f>+O39</f>
        <v>-14426488</v>
      </c>
      <c r="S39" s="2">
        <f>+Q40+S60</f>
        <v>-14426488</v>
      </c>
      <c r="T39" s="2">
        <f>+S40+T60</f>
        <v>-14426488</v>
      </c>
      <c r="U39" s="2">
        <f>+T40+U60</f>
        <v>-14426488</v>
      </c>
      <c r="V39" s="2">
        <f>+S39</f>
        <v>-14426488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-23774570</v>
      </c>
      <c r="D40" s="43">
        <f t="shared" ref="D40:AA40" si="4">+D38+D39</f>
        <v>0</v>
      </c>
      <c r="E40" s="44">
        <f t="shared" si="4"/>
        <v>-19048677</v>
      </c>
      <c r="F40" s="45">
        <f t="shared" si="4"/>
        <v>-19048677</v>
      </c>
      <c r="G40" s="45">
        <f t="shared" si="4"/>
        <v>0</v>
      </c>
      <c r="H40" s="45">
        <f t="shared" si="4"/>
        <v>-6137371</v>
      </c>
      <c r="I40" s="45">
        <f t="shared" si="4"/>
        <v>-14426488</v>
      </c>
      <c r="J40" s="45">
        <f>+I40</f>
        <v>-14426488</v>
      </c>
      <c r="K40" s="45">
        <f t="shared" si="4"/>
        <v>-14426488</v>
      </c>
      <c r="L40" s="45">
        <f t="shared" si="4"/>
        <v>-14426488</v>
      </c>
      <c r="M40" s="45">
        <f t="shared" si="4"/>
        <v>-14426488</v>
      </c>
      <c r="N40" s="45">
        <f>+M40</f>
        <v>-14426488</v>
      </c>
      <c r="O40" s="45">
        <f t="shared" si="4"/>
        <v>-14426488</v>
      </c>
      <c r="P40" s="45">
        <f t="shared" si="4"/>
        <v>-14426488</v>
      </c>
      <c r="Q40" s="45">
        <f t="shared" si="4"/>
        <v>-14426488</v>
      </c>
      <c r="R40" s="45">
        <f>+Q40</f>
        <v>-14426488</v>
      </c>
      <c r="S40" s="45">
        <f t="shared" si="4"/>
        <v>-14426488</v>
      </c>
      <c r="T40" s="45">
        <f t="shared" si="4"/>
        <v>-14426488</v>
      </c>
      <c r="U40" s="45">
        <f t="shared" si="4"/>
        <v>-14426488</v>
      </c>
      <c r="V40" s="45">
        <f>+U40</f>
        <v>-14426488</v>
      </c>
      <c r="W40" s="45">
        <f>+V40</f>
        <v>-14426488</v>
      </c>
      <c r="X40" s="45">
        <f t="shared" si="4"/>
        <v>-4762146</v>
      </c>
      <c r="Y40" s="45">
        <f t="shared" si="4"/>
        <v>-9664342</v>
      </c>
      <c r="Z40" s="46">
        <f>+IF(X40&lt;&gt;0,+(Y40/X40)*100,0)</f>
        <v>202.94090101395463</v>
      </c>
      <c r="AA40" s="47">
        <f t="shared" si="4"/>
        <v>-19048677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1348030</v>
      </c>
      <c r="F8" s="20">
        <v>1348030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337008</v>
      </c>
      <c r="Y8" s="20">
        <v>-337008</v>
      </c>
      <c r="Z8" s="21">
        <v>-100</v>
      </c>
      <c r="AA8" s="22">
        <v>1348030</v>
      </c>
    </row>
    <row r="9" spans="1:27" x14ac:dyDescent="0.25">
      <c r="A9" s="23" t="s">
        <v>37</v>
      </c>
      <c r="B9" s="17" t="s">
        <v>6</v>
      </c>
      <c r="C9" s="18">
        <v>18629000</v>
      </c>
      <c r="D9" s="18"/>
      <c r="E9" s="19">
        <v>8395236</v>
      </c>
      <c r="F9" s="20">
        <v>8395236</v>
      </c>
      <c r="G9" s="20">
        <v>3784000</v>
      </c>
      <c r="H9" s="20"/>
      <c r="I9" s="20"/>
      <c r="J9" s="20">
        <v>3784000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3784000</v>
      </c>
      <c r="X9" s="20">
        <v>2098809</v>
      </c>
      <c r="Y9" s="20">
        <v>1685191</v>
      </c>
      <c r="Z9" s="21">
        <v>80.292727923312697</v>
      </c>
      <c r="AA9" s="22">
        <v>8395236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-22255275</v>
      </c>
      <c r="D14" s="18"/>
      <c r="E14" s="19">
        <v>-34644623</v>
      </c>
      <c r="F14" s="20">
        <v>-34644623</v>
      </c>
      <c r="G14" s="20">
        <v>-2059</v>
      </c>
      <c r="H14" s="20">
        <v>-672703</v>
      </c>
      <c r="I14" s="20">
        <v>-154660</v>
      </c>
      <c r="J14" s="20">
        <v>-829422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-829422</v>
      </c>
      <c r="X14" s="20">
        <v>-8661165</v>
      </c>
      <c r="Y14" s="20">
        <v>7831743</v>
      </c>
      <c r="Z14" s="21">
        <v>-90.423667024008893</v>
      </c>
      <c r="AA14" s="22">
        <v>-34644623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-3626275</v>
      </c>
      <c r="D17" s="26">
        <f>SUM(D6:D16)</f>
        <v>0</v>
      </c>
      <c r="E17" s="27">
        <f t="shared" si="0"/>
        <v>-24901357</v>
      </c>
      <c r="F17" s="28">
        <f t="shared" si="0"/>
        <v>-24901357</v>
      </c>
      <c r="G17" s="28">
        <f t="shared" si="0"/>
        <v>3781941</v>
      </c>
      <c r="H17" s="28">
        <f t="shared" si="0"/>
        <v>-672703</v>
      </c>
      <c r="I17" s="28">
        <f t="shared" si="0"/>
        <v>-154660</v>
      </c>
      <c r="J17" s="28">
        <f t="shared" si="0"/>
        <v>2954578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2954578</v>
      </c>
      <c r="X17" s="28">
        <f t="shared" si="0"/>
        <v>-6225348</v>
      </c>
      <c r="Y17" s="28">
        <f t="shared" si="0"/>
        <v>9179926</v>
      </c>
      <c r="Z17" s="29">
        <f>+IF(X17&lt;&gt;0,+(Y17/X17)*100,0)</f>
        <v>-147.46044719106465</v>
      </c>
      <c r="AA17" s="30">
        <f>SUM(AA6:AA16)</f>
        <v>-24901357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-3626275</v>
      </c>
      <c r="D38" s="32">
        <f>+D17+D27+D36</f>
        <v>0</v>
      </c>
      <c r="E38" s="33">
        <f t="shared" si="3"/>
        <v>-24901357</v>
      </c>
      <c r="F38" s="2">
        <f t="shared" si="3"/>
        <v>-24901357</v>
      </c>
      <c r="G38" s="2">
        <f t="shared" si="3"/>
        <v>3781941</v>
      </c>
      <c r="H38" s="2">
        <f t="shared" si="3"/>
        <v>-672703</v>
      </c>
      <c r="I38" s="2">
        <f t="shared" si="3"/>
        <v>-154660</v>
      </c>
      <c r="J38" s="2">
        <f t="shared" si="3"/>
        <v>2954578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2954578</v>
      </c>
      <c r="X38" s="2">
        <f t="shared" si="3"/>
        <v>-6225348</v>
      </c>
      <c r="Y38" s="2">
        <f t="shared" si="3"/>
        <v>9179926</v>
      </c>
      <c r="Z38" s="34">
        <f>+IF(X38&lt;&gt;0,+(Y38/X38)*100,0)</f>
        <v>-147.46044719106465</v>
      </c>
      <c r="AA38" s="35">
        <f>+AA17+AA27+AA36</f>
        <v>-24901357</v>
      </c>
    </row>
    <row r="39" spans="1:27" x14ac:dyDescent="0.25">
      <c r="A39" s="23" t="s">
        <v>60</v>
      </c>
      <c r="B39" s="17"/>
      <c r="C39" s="32">
        <v>-1081659466</v>
      </c>
      <c r="D39" s="32"/>
      <c r="E39" s="33">
        <v>-3781352</v>
      </c>
      <c r="F39" s="2">
        <v>-3781352</v>
      </c>
      <c r="G39" s="2">
        <v>-1085020700</v>
      </c>
      <c r="H39" s="2">
        <f>+G40+H60</f>
        <v>-1081238759</v>
      </c>
      <c r="I39" s="2">
        <f>+H40+I60</f>
        <v>-1081911462</v>
      </c>
      <c r="J39" s="2">
        <f>+G39</f>
        <v>-1085020700</v>
      </c>
      <c r="K39" s="2">
        <f>+I40+K60</f>
        <v>-1082066122</v>
      </c>
      <c r="L39" s="2">
        <f>+K40+L60</f>
        <v>-1082066122</v>
      </c>
      <c r="M39" s="2">
        <f>+L40+M60</f>
        <v>-1082066122</v>
      </c>
      <c r="N39" s="2">
        <f>+K39</f>
        <v>-1082066122</v>
      </c>
      <c r="O39" s="2">
        <f>+M40+O60</f>
        <v>-1082066122</v>
      </c>
      <c r="P39" s="2">
        <f>+O40+P60</f>
        <v>-1082066122</v>
      </c>
      <c r="Q39" s="2">
        <f>+P40+Q60</f>
        <v>-1082066122</v>
      </c>
      <c r="R39" s="2">
        <f>+O39</f>
        <v>-1082066122</v>
      </c>
      <c r="S39" s="2">
        <f>+Q40+S60</f>
        <v>-1082066122</v>
      </c>
      <c r="T39" s="2">
        <f>+S40+T60</f>
        <v>-1082066122</v>
      </c>
      <c r="U39" s="2">
        <f>+T40+U60</f>
        <v>-1082066122</v>
      </c>
      <c r="V39" s="2">
        <f>+S39</f>
        <v>-1082066122</v>
      </c>
      <c r="W39" s="2">
        <f>+G39</f>
        <v>-1085020700</v>
      </c>
      <c r="X39" s="2">
        <v>-3781352</v>
      </c>
      <c r="Y39" s="2">
        <f>+W39-X39</f>
        <v>-1081239348</v>
      </c>
      <c r="Z39" s="34">
        <f>+IF(X39&lt;&gt;0,+(Y39/X39)*100,0)</f>
        <v>28593.988287787015</v>
      </c>
      <c r="AA39" s="35">
        <v>-3781352</v>
      </c>
    </row>
    <row r="40" spans="1:27" x14ac:dyDescent="0.25">
      <c r="A40" s="41" t="s">
        <v>62</v>
      </c>
      <c r="B40" s="42" t="s">
        <v>61</v>
      </c>
      <c r="C40" s="43">
        <f>+C38+C39</f>
        <v>-1085285741</v>
      </c>
      <c r="D40" s="43">
        <f t="shared" ref="D40:AA40" si="4">+D38+D39</f>
        <v>0</v>
      </c>
      <c r="E40" s="44">
        <f t="shared" si="4"/>
        <v>-28682709</v>
      </c>
      <c r="F40" s="45">
        <f t="shared" si="4"/>
        <v>-28682709</v>
      </c>
      <c r="G40" s="45">
        <f t="shared" si="4"/>
        <v>-1081238759</v>
      </c>
      <c r="H40" s="45">
        <f t="shared" si="4"/>
        <v>-1081911462</v>
      </c>
      <c r="I40" s="45">
        <f t="shared" si="4"/>
        <v>-1082066122</v>
      </c>
      <c r="J40" s="45">
        <f>+I40</f>
        <v>-1082066122</v>
      </c>
      <c r="K40" s="45">
        <f t="shared" si="4"/>
        <v>-1082066122</v>
      </c>
      <c r="L40" s="45">
        <f t="shared" si="4"/>
        <v>-1082066122</v>
      </c>
      <c r="M40" s="45">
        <f t="shared" si="4"/>
        <v>-1082066122</v>
      </c>
      <c r="N40" s="45">
        <f>+M40</f>
        <v>-1082066122</v>
      </c>
      <c r="O40" s="45">
        <f t="shared" si="4"/>
        <v>-1082066122</v>
      </c>
      <c r="P40" s="45">
        <f t="shared" si="4"/>
        <v>-1082066122</v>
      </c>
      <c r="Q40" s="45">
        <f t="shared" si="4"/>
        <v>-1082066122</v>
      </c>
      <c r="R40" s="45">
        <f>+Q40</f>
        <v>-1082066122</v>
      </c>
      <c r="S40" s="45">
        <f t="shared" si="4"/>
        <v>-1082066122</v>
      </c>
      <c r="T40" s="45">
        <f t="shared" si="4"/>
        <v>-1082066122</v>
      </c>
      <c r="U40" s="45">
        <f t="shared" si="4"/>
        <v>-1082066122</v>
      </c>
      <c r="V40" s="45">
        <f>+U40</f>
        <v>-1082066122</v>
      </c>
      <c r="W40" s="45">
        <f>+V40</f>
        <v>-1082066122</v>
      </c>
      <c r="X40" s="45">
        <f t="shared" si="4"/>
        <v>-10006700</v>
      </c>
      <c r="Y40" s="45">
        <f t="shared" si="4"/>
        <v>-1072059422</v>
      </c>
      <c r="Z40" s="46">
        <f>+IF(X40&lt;&gt;0,+(Y40/X40)*100,0)</f>
        <v>10713.416231125146</v>
      </c>
      <c r="AA40" s="47">
        <f t="shared" si="4"/>
        <v>-28682709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-1085020700</v>
      </c>
      <c r="J60">
        <v>-1085020700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5248</v>
      </c>
      <c r="D7" s="18"/>
      <c r="E7" s="19">
        <v>132645768</v>
      </c>
      <c r="F7" s="20">
        <v>132645768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33161442</v>
      </c>
      <c r="Y7" s="20">
        <v>-33161442</v>
      </c>
      <c r="Z7" s="21">
        <v>-100</v>
      </c>
      <c r="AA7" s="22">
        <v>132645768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-13811000</v>
      </c>
      <c r="H10" s="20"/>
      <c r="I10" s="20"/>
      <c r="J10" s="20">
        <v>-13811000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-13811000</v>
      </c>
      <c r="X10" s="20"/>
      <c r="Y10" s="20">
        <v>-13811000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-125566076</v>
      </c>
      <c r="F14" s="20">
        <v>-125566076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-31391514</v>
      </c>
      <c r="Y14" s="20">
        <v>31391514</v>
      </c>
      <c r="Z14" s="21">
        <v>-100</v>
      </c>
      <c r="AA14" s="22">
        <v>-125566076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5248</v>
      </c>
      <c r="D17" s="26">
        <f>SUM(D6:D16)</f>
        <v>0</v>
      </c>
      <c r="E17" s="27">
        <f t="shared" si="0"/>
        <v>7079692</v>
      </c>
      <c r="F17" s="28">
        <f t="shared" si="0"/>
        <v>7079692</v>
      </c>
      <c r="G17" s="28">
        <f t="shared" si="0"/>
        <v>-13811000</v>
      </c>
      <c r="H17" s="28">
        <f t="shared" si="0"/>
        <v>0</v>
      </c>
      <c r="I17" s="28">
        <f t="shared" si="0"/>
        <v>0</v>
      </c>
      <c r="J17" s="28">
        <f t="shared" si="0"/>
        <v>-13811000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-13811000</v>
      </c>
      <c r="X17" s="28">
        <f t="shared" si="0"/>
        <v>1769928</v>
      </c>
      <c r="Y17" s="28">
        <f t="shared" si="0"/>
        <v>-15580928</v>
      </c>
      <c r="Z17" s="29">
        <f>+IF(X17&lt;&gt;0,+(Y17/X17)*100,0)</f>
        <v>-880.31422747140005</v>
      </c>
      <c r="AA17" s="30">
        <f>SUM(AA6:AA16)</f>
        <v>7079692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5248</v>
      </c>
      <c r="D38" s="32">
        <f>+D17+D27+D36</f>
        <v>0</v>
      </c>
      <c r="E38" s="33">
        <f t="shared" si="3"/>
        <v>7079692</v>
      </c>
      <c r="F38" s="2">
        <f t="shared" si="3"/>
        <v>7079692</v>
      </c>
      <c r="G38" s="2">
        <f t="shared" si="3"/>
        <v>-13811000</v>
      </c>
      <c r="H38" s="2">
        <f t="shared" si="3"/>
        <v>0</v>
      </c>
      <c r="I38" s="2">
        <f t="shared" si="3"/>
        <v>0</v>
      </c>
      <c r="J38" s="2">
        <f t="shared" si="3"/>
        <v>-13811000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-13811000</v>
      </c>
      <c r="X38" s="2">
        <f t="shared" si="3"/>
        <v>1769928</v>
      </c>
      <c r="Y38" s="2">
        <f t="shared" si="3"/>
        <v>-15580928</v>
      </c>
      <c r="Z38" s="34">
        <f>+IF(X38&lt;&gt;0,+(Y38/X38)*100,0)</f>
        <v>-880.31422747140005</v>
      </c>
      <c r="AA38" s="35">
        <f>+AA17+AA27+AA36</f>
        <v>7079692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-13811000</v>
      </c>
      <c r="I39" s="2">
        <f>+H40+I60</f>
        <v>-13811000</v>
      </c>
      <c r="J39" s="2">
        <f>+G39</f>
        <v>0</v>
      </c>
      <c r="K39" s="2">
        <f>+I40+K60</f>
        <v>-13811000</v>
      </c>
      <c r="L39" s="2">
        <f>+K40+L60</f>
        <v>-13811000</v>
      </c>
      <c r="M39" s="2">
        <f>+L40+M60</f>
        <v>-13811000</v>
      </c>
      <c r="N39" s="2">
        <f>+K39</f>
        <v>-13811000</v>
      </c>
      <c r="O39" s="2">
        <f>+M40+O60</f>
        <v>-13811000</v>
      </c>
      <c r="P39" s="2">
        <f>+O40+P60</f>
        <v>-13811000</v>
      </c>
      <c r="Q39" s="2">
        <f>+P40+Q60</f>
        <v>-13811000</v>
      </c>
      <c r="R39" s="2">
        <f>+O39</f>
        <v>-13811000</v>
      </c>
      <c r="S39" s="2">
        <f>+Q40+S60</f>
        <v>-13811000</v>
      </c>
      <c r="T39" s="2">
        <f>+S40+T60</f>
        <v>-13811000</v>
      </c>
      <c r="U39" s="2">
        <f>+T40+U60</f>
        <v>-13811000</v>
      </c>
      <c r="V39" s="2">
        <f>+S39</f>
        <v>-13811000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5248</v>
      </c>
      <c r="D40" s="43">
        <f t="shared" ref="D40:AA40" si="4">+D38+D39</f>
        <v>0</v>
      </c>
      <c r="E40" s="44">
        <f t="shared" si="4"/>
        <v>7079692</v>
      </c>
      <c r="F40" s="45">
        <f t="shared" si="4"/>
        <v>7079692</v>
      </c>
      <c r="G40" s="45">
        <f t="shared" si="4"/>
        <v>-13811000</v>
      </c>
      <c r="H40" s="45">
        <f t="shared" si="4"/>
        <v>-13811000</v>
      </c>
      <c r="I40" s="45">
        <f t="shared" si="4"/>
        <v>-13811000</v>
      </c>
      <c r="J40" s="45">
        <f>+I40</f>
        <v>-13811000</v>
      </c>
      <c r="K40" s="45">
        <f t="shared" si="4"/>
        <v>-13811000</v>
      </c>
      <c r="L40" s="45">
        <f t="shared" si="4"/>
        <v>-13811000</v>
      </c>
      <c r="M40" s="45">
        <f t="shared" si="4"/>
        <v>-13811000</v>
      </c>
      <c r="N40" s="45">
        <f>+M40</f>
        <v>-13811000</v>
      </c>
      <c r="O40" s="45">
        <f t="shared" si="4"/>
        <v>-13811000</v>
      </c>
      <c r="P40" s="45">
        <f t="shared" si="4"/>
        <v>-13811000</v>
      </c>
      <c r="Q40" s="45">
        <f t="shared" si="4"/>
        <v>-13811000</v>
      </c>
      <c r="R40" s="45">
        <f>+Q40</f>
        <v>-13811000</v>
      </c>
      <c r="S40" s="45">
        <f t="shared" si="4"/>
        <v>-13811000</v>
      </c>
      <c r="T40" s="45">
        <f t="shared" si="4"/>
        <v>-13811000</v>
      </c>
      <c r="U40" s="45">
        <f t="shared" si="4"/>
        <v>-13811000</v>
      </c>
      <c r="V40" s="45">
        <f>+U40</f>
        <v>-13811000</v>
      </c>
      <c r="W40" s="45">
        <f>+V40</f>
        <v>-13811000</v>
      </c>
      <c r="X40" s="45">
        <f t="shared" si="4"/>
        <v>1769928</v>
      </c>
      <c r="Y40" s="45">
        <f t="shared" si="4"/>
        <v>-15580928</v>
      </c>
      <c r="Z40" s="46">
        <f>+IF(X40&lt;&gt;0,+(Y40/X40)*100,0)</f>
        <v>-880.31422747140005</v>
      </c>
      <c r="AA40" s="47">
        <f t="shared" si="4"/>
        <v>7079692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989147029</v>
      </c>
      <c r="D7" s="18"/>
      <c r="E7" s="19">
        <v>858851735</v>
      </c>
      <c r="F7" s="20">
        <v>858851735</v>
      </c>
      <c r="G7" s="20">
        <v>71007228</v>
      </c>
      <c r="H7" s="20">
        <v>113195786</v>
      </c>
      <c r="I7" s="20">
        <v>92178586</v>
      </c>
      <c r="J7" s="20">
        <v>276381600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276381600</v>
      </c>
      <c r="X7" s="20">
        <v>214712904</v>
      </c>
      <c r="Y7" s="20">
        <v>61668696</v>
      </c>
      <c r="Z7" s="21">
        <v>28.721467061895822</v>
      </c>
      <c r="AA7" s="22">
        <v>858851735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201868410</v>
      </c>
      <c r="F8" s="20">
        <v>201868410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734976</v>
      </c>
      <c r="Y8" s="20">
        <v>-734976</v>
      </c>
      <c r="Z8" s="21">
        <v>-100</v>
      </c>
      <c r="AA8" s="22">
        <v>201868410</v>
      </c>
    </row>
    <row r="9" spans="1:27" x14ac:dyDescent="0.25">
      <c r="A9" s="23" t="s">
        <v>37</v>
      </c>
      <c r="B9" s="17" t="s">
        <v>6</v>
      </c>
      <c r="C9" s="18">
        <v>94999741</v>
      </c>
      <c r="D9" s="18"/>
      <c r="E9" s="19">
        <v>99230168</v>
      </c>
      <c r="F9" s="20">
        <v>99230168</v>
      </c>
      <c r="G9" s="20">
        <v>41345859</v>
      </c>
      <c r="H9" s="20"/>
      <c r="I9" s="20"/>
      <c r="J9" s="20">
        <v>41345859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41345859</v>
      </c>
      <c r="X9" s="20">
        <v>24807540</v>
      </c>
      <c r="Y9" s="20">
        <v>16538319</v>
      </c>
      <c r="Z9" s="21">
        <v>66.666501394334148</v>
      </c>
      <c r="AA9" s="22">
        <v>99230168</v>
      </c>
    </row>
    <row r="10" spans="1:27" x14ac:dyDescent="0.25">
      <c r="A10" s="23" t="s">
        <v>38</v>
      </c>
      <c r="B10" s="17" t="s">
        <v>6</v>
      </c>
      <c r="C10" s="18">
        <v>18549621</v>
      </c>
      <c r="D10" s="18"/>
      <c r="E10" s="19">
        <v>41300000</v>
      </c>
      <c r="F10" s="20">
        <v>41300000</v>
      </c>
      <c r="G10" s="20"/>
      <c r="H10" s="20">
        <v>18594858</v>
      </c>
      <c r="I10" s="20"/>
      <c r="J10" s="20">
        <v>18594858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18594858</v>
      </c>
      <c r="X10" s="20">
        <v>10324998</v>
      </c>
      <c r="Y10" s="20">
        <v>8269860</v>
      </c>
      <c r="Z10" s="21">
        <v>80.095511882907871</v>
      </c>
      <c r="AA10" s="22">
        <v>41300000</v>
      </c>
    </row>
    <row r="11" spans="1:27" x14ac:dyDescent="0.25">
      <c r="A11" s="23" t="s">
        <v>39</v>
      </c>
      <c r="B11" s="17" t="s">
        <v>32</v>
      </c>
      <c r="C11" s="18">
        <v>1070254</v>
      </c>
      <c r="D11" s="18"/>
      <c r="E11" s="19"/>
      <c r="F11" s="20"/>
      <c r="G11" s="20">
        <v>14770</v>
      </c>
      <c r="H11" s="20">
        <v>15267</v>
      </c>
      <c r="I11" s="20">
        <v>41498</v>
      </c>
      <c r="J11" s="20">
        <v>71535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71535</v>
      </c>
      <c r="X11" s="20"/>
      <c r="Y11" s="20">
        <v>71535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-292423730</v>
      </c>
      <c r="D14" s="18"/>
      <c r="E14" s="19">
        <v>-860463214</v>
      </c>
      <c r="F14" s="20">
        <v>-860463214</v>
      </c>
      <c r="G14" s="20">
        <v>-103500806</v>
      </c>
      <c r="H14" s="20">
        <v>-61144056</v>
      </c>
      <c r="I14" s="20">
        <v>-60412570</v>
      </c>
      <c r="J14" s="20">
        <v>-225057432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-225057432</v>
      </c>
      <c r="X14" s="20">
        <v>-215115753</v>
      </c>
      <c r="Y14" s="20">
        <v>-9941679</v>
      </c>
      <c r="Z14" s="21">
        <v>4.6215485669243384</v>
      </c>
      <c r="AA14" s="22">
        <v>-860463214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811342915</v>
      </c>
      <c r="D17" s="26">
        <f>SUM(D6:D16)</f>
        <v>0</v>
      </c>
      <c r="E17" s="27">
        <f t="shared" si="0"/>
        <v>340787099</v>
      </c>
      <c r="F17" s="28">
        <f t="shared" si="0"/>
        <v>340787099</v>
      </c>
      <c r="G17" s="28">
        <f t="shared" si="0"/>
        <v>8867051</v>
      </c>
      <c r="H17" s="28">
        <f t="shared" si="0"/>
        <v>70661855</v>
      </c>
      <c r="I17" s="28">
        <f t="shared" si="0"/>
        <v>31807514</v>
      </c>
      <c r="J17" s="28">
        <f t="shared" si="0"/>
        <v>111336420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111336420</v>
      </c>
      <c r="X17" s="28">
        <f t="shared" si="0"/>
        <v>35464665</v>
      </c>
      <c r="Y17" s="28">
        <f t="shared" si="0"/>
        <v>75871755</v>
      </c>
      <c r="Z17" s="29">
        <f>+IF(X17&lt;&gt;0,+(Y17/X17)*100,0)</f>
        <v>213.93619536516132</v>
      </c>
      <c r="AA17" s="30">
        <f>SUM(AA6:AA16)</f>
        <v>340787099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-22491738</v>
      </c>
      <c r="D26" s="18"/>
      <c r="E26" s="19">
        <v>-41300000</v>
      </c>
      <c r="F26" s="20">
        <v>-41300000</v>
      </c>
      <c r="G26" s="20">
        <v>-7296658</v>
      </c>
      <c r="H26" s="20"/>
      <c r="I26" s="20"/>
      <c r="J26" s="20">
        <v>-7296658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-7296658</v>
      </c>
      <c r="X26" s="20">
        <v>-10324998</v>
      </c>
      <c r="Y26" s="20">
        <v>3028340</v>
      </c>
      <c r="Z26" s="21">
        <v>-29.33017517291529</v>
      </c>
      <c r="AA26" s="22">
        <v>-41300000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-22491738</v>
      </c>
      <c r="D27" s="26">
        <f>SUM(D21:D26)</f>
        <v>0</v>
      </c>
      <c r="E27" s="27">
        <f t="shared" si="1"/>
        <v>-41300000</v>
      </c>
      <c r="F27" s="28">
        <f t="shared" si="1"/>
        <v>-41300000</v>
      </c>
      <c r="G27" s="28">
        <f t="shared" si="1"/>
        <v>-7296658</v>
      </c>
      <c r="H27" s="28">
        <f t="shared" si="1"/>
        <v>0</v>
      </c>
      <c r="I27" s="28">
        <f t="shared" si="1"/>
        <v>0</v>
      </c>
      <c r="J27" s="28">
        <f t="shared" si="1"/>
        <v>-7296658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-7296658</v>
      </c>
      <c r="X27" s="28">
        <f t="shared" si="1"/>
        <v>-10324998</v>
      </c>
      <c r="Y27" s="28">
        <f t="shared" si="1"/>
        <v>3028340</v>
      </c>
      <c r="Z27" s="29">
        <f>+IF(X27&lt;&gt;0,+(Y27/X27)*100,0)</f>
        <v>-29.33017517291529</v>
      </c>
      <c r="AA27" s="30">
        <f>SUM(AA21:AA26)</f>
        <v>-41300000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788851177</v>
      </c>
      <c r="D38" s="32">
        <f>+D17+D27+D36</f>
        <v>0</v>
      </c>
      <c r="E38" s="33">
        <f t="shared" si="3"/>
        <v>299487099</v>
      </c>
      <c r="F38" s="2">
        <f t="shared" si="3"/>
        <v>299487099</v>
      </c>
      <c r="G38" s="2">
        <f t="shared" si="3"/>
        <v>1570393</v>
      </c>
      <c r="H38" s="2">
        <f t="shared" si="3"/>
        <v>70661855</v>
      </c>
      <c r="I38" s="2">
        <f t="shared" si="3"/>
        <v>31807514</v>
      </c>
      <c r="J38" s="2">
        <f t="shared" si="3"/>
        <v>104039762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104039762</v>
      </c>
      <c r="X38" s="2">
        <f t="shared" si="3"/>
        <v>25139667</v>
      </c>
      <c r="Y38" s="2">
        <f t="shared" si="3"/>
        <v>78900095</v>
      </c>
      <c r="Z38" s="34">
        <f>+IF(X38&lt;&gt;0,+(Y38/X38)*100,0)</f>
        <v>313.84701714624941</v>
      </c>
      <c r="AA38" s="35">
        <f>+AA17+AA27+AA36</f>
        <v>299487099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1570393</v>
      </c>
      <c r="I39" s="2">
        <f>+H40+I60</f>
        <v>72232248</v>
      </c>
      <c r="J39" s="2">
        <f>+G39</f>
        <v>0</v>
      </c>
      <c r="K39" s="2">
        <f>+I40+K60</f>
        <v>104039762</v>
      </c>
      <c r="L39" s="2">
        <f>+K40+L60</f>
        <v>104039762</v>
      </c>
      <c r="M39" s="2">
        <f>+L40+M60</f>
        <v>104039762</v>
      </c>
      <c r="N39" s="2">
        <f>+K39</f>
        <v>104039762</v>
      </c>
      <c r="O39" s="2">
        <f>+M40+O60</f>
        <v>104039762</v>
      </c>
      <c r="P39" s="2">
        <f>+O40+P60</f>
        <v>104039762</v>
      </c>
      <c r="Q39" s="2">
        <f>+P40+Q60</f>
        <v>104039762</v>
      </c>
      <c r="R39" s="2">
        <f>+O39</f>
        <v>104039762</v>
      </c>
      <c r="S39" s="2">
        <f>+Q40+S60</f>
        <v>104039762</v>
      </c>
      <c r="T39" s="2">
        <f>+S40+T60</f>
        <v>104039762</v>
      </c>
      <c r="U39" s="2">
        <f>+T40+U60</f>
        <v>104039762</v>
      </c>
      <c r="V39" s="2">
        <f>+S39</f>
        <v>104039762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788851177</v>
      </c>
      <c r="D40" s="43">
        <f t="shared" ref="D40:AA40" si="4">+D38+D39</f>
        <v>0</v>
      </c>
      <c r="E40" s="44">
        <f t="shared" si="4"/>
        <v>299487099</v>
      </c>
      <c r="F40" s="45">
        <f t="shared" si="4"/>
        <v>299487099</v>
      </c>
      <c r="G40" s="45">
        <f t="shared" si="4"/>
        <v>1570393</v>
      </c>
      <c r="H40" s="45">
        <f t="shared" si="4"/>
        <v>72232248</v>
      </c>
      <c r="I40" s="45">
        <f t="shared" si="4"/>
        <v>104039762</v>
      </c>
      <c r="J40" s="45">
        <f>+I40</f>
        <v>104039762</v>
      </c>
      <c r="K40" s="45">
        <f t="shared" si="4"/>
        <v>104039762</v>
      </c>
      <c r="L40" s="45">
        <f t="shared" si="4"/>
        <v>104039762</v>
      </c>
      <c r="M40" s="45">
        <f t="shared" si="4"/>
        <v>104039762</v>
      </c>
      <c r="N40" s="45">
        <f>+M40</f>
        <v>104039762</v>
      </c>
      <c r="O40" s="45">
        <f t="shared" si="4"/>
        <v>104039762</v>
      </c>
      <c r="P40" s="45">
        <f t="shared" si="4"/>
        <v>104039762</v>
      </c>
      <c r="Q40" s="45">
        <f t="shared" si="4"/>
        <v>104039762</v>
      </c>
      <c r="R40" s="45">
        <f>+Q40</f>
        <v>104039762</v>
      </c>
      <c r="S40" s="45">
        <f t="shared" si="4"/>
        <v>104039762</v>
      </c>
      <c r="T40" s="45">
        <f t="shared" si="4"/>
        <v>104039762</v>
      </c>
      <c r="U40" s="45">
        <f t="shared" si="4"/>
        <v>104039762</v>
      </c>
      <c r="V40" s="45">
        <f>+U40</f>
        <v>104039762</v>
      </c>
      <c r="W40" s="45">
        <f>+V40</f>
        <v>104039762</v>
      </c>
      <c r="X40" s="45">
        <f t="shared" si="4"/>
        <v>25139667</v>
      </c>
      <c r="Y40" s="45">
        <f t="shared" si="4"/>
        <v>78900095</v>
      </c>
      <c r="Z40" s="46">
        <f>+IF(X40&lt;&gt;0,+(Y40/X40)*100,0)</f>
        <v>313.84701714624941</v>
      </c>
      <c r="AA40" s="47">
        <f t="shared" si="4"/>
        <v>299487099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6295</v>
      </c>
      <c r="D7" s="18"/>
      <c r="E7" s="19">
        <v>18035452</v>
      </c>
      <c r="F7" s="20">
        <v>18035452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4508865</v>
      </c>
      <c r="Y7" s="20">
        <v>-4508865</v>
      </c>
      <c r="Z7" s="21">
        <v>-100</v>
      </c>
      <c r="AA7" s="22">
        <v>18035452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-1305514</v>
      </c>
      <c r="D10" s="18"/>
      <c r="E10" s="19">
        <v>12284000</v>
      </c>
      <c r="F10" s="20">
        <v>12284000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3070998</v>
      </c>
      <c r="Y10" s="20">
        <v>-3070998</v>
      </c>
      <c r="Z10" s="21">
        <v>-100</v>
      </c>
      <c r="AA10" s="22">
        <v>12284000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-1401121</v>
      </c>
      <c r="D14" s="18"/>
      <c r="E14" s="19">
        <v>-33011898</v>
      </c>
      <c r="F14" s="20">
        <v>-33011898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-8252976</v>
      </c>
      <c r="Y14" s="20">
        <v>8252976</v>
      </c>
      <c r="Z14" s="21">
        <v>-100</v>
      </c>
      <c r="AA14" s="22">
        <v>-33011898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-2700340</v>
      </c>
      <c r="D17" s="26">
        <f>SUM(D6:D16)</f>
        <v>0</v>
      </c>
      <c r="E17" s="27">
        <f t="shared" si="0"/>
        <v>-2692446</v>
      </c>
      <c r="F17" s="28">
        <f t="shared" si="0"/>
        <v>-2692446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-673113</v>
      </c>
      <c r="Y17" s="28">
        <f t="shared" si="0"/>
        <v>673113</v>
      </c>
      <c r="Z17" s="29">
        <f>+IF(X17&lt;&gt;0,+(Y17/X17)*100,0)</f>
        <v>-100</v>
      </c>
      <c r="AA17" s="30">
        <f>SUM(AA6:AA16)</f>
        <v>-2692446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-11879970</v>
      </c>
      <c r="D26" s="18"/>
      <c r="E26" s="19">
        <v>-12284001</v>
      </c>
      <c r="F26" s="20">
        <v>-12284001</v>
      </c>
      <c r="G26" s="20">
        <v>-5019054</v>
      </c>
      <c r="H26" s="20">
        <v>-1359974</v>
      </c>
      <c r="I26" s="20">
        <v>-493652</v>
      </c>
      <c r="J26" s="20">
        <v>-6872680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-6872680</v>
      </c>
      <c r="X26" s="20">
        <v>-3070998</v>
      </c>
      <c r="Y26" s="20">
        <v>-3801682</v>
      </c>
      <c r="Z26" s="21">
        <v>123.79304708111174</v>
      </c>
      <c r="AA26" s="22">
        <v>-12284001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-11879970</v>
      </c>
      <c r="D27" s="26">
        <f>SUM(D21:D26)</f>
        <v>0</v>
      </c>
      <c r="E27" s="27">
        <f t="shared" si="1"/>
        <v>-12284001</v>
      </c>
      <c r="F27" s="28">
        <f t="shared" si="1"/>
        <v>-12284001</v>
      </c>
      <c r="G27" s="28">
        <f t="shared" si="1"/>
        <v>-5019054</v>
      </c>
      <c r="H27" s="28">
        <f t="shared" si="1"/>
        <v>-1359974</v>
      </c>
      <c r="I27" s="28">
        <f t="shared" si="1"/>
        <v>-493652</v>
      </c>
      <c r="J27" s="28">
        <f t="shared" si="1"/>
        <v>-6872680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-6872680</v>
      </c>
      <c r="X27" s="28">
        <f t="shared" si="1"/>
        <v>-3070998</v>
      </c>
      <c r="Y27" s="28">
        <f t="shared" si="1"/>
        <v>-3801682</v>
      </c>
      <c r="Z27" s="29">
        <f>+IF(X27&lt;&gt;0,+(Y27/X27)*100,0)</f>
        <v>123.79304708111174</v>
      </c>
      <c r="AA27" s="30">
        <f>SUM(AA21:AA26)</f>
        <v>-12284001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-14580310</v>
      </c>
      <c r="D38" s="32">
        <f>+D17+D27+D36</f>
        <v>0</v>
      </c>
      <c r="E38" s="33">
        <f t="shared" si="3"/>
        <v>-14976447</v>
      </c>
      <c r="F38" s="2">
        <f t="shared" si="3"/>
        <v>-14976447</v>
      </c>
      <c r="G38" s="2">
        <f t="shared" si="3"/>
        <v>-5019054</v>
      </c>
      <c r="H38" s="2">
        <f t="shared" si="3"/>
        <v>-1359974</v>
      </c>
      <c r="I38" s="2">
        <f t="shared" si="3"/>
        <v>-493652</v>
      </c>
      <c r="J38" s="2">
        <f t="shared" si="3"/>
        <v>-6872680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-6872680</v>
      </c>
      <c r="X38" s="2">
        <f t="shared" si="3"/>
        <v>-3744111</v>
      </c>
      <c r="Y38" s="2">
        <f t="shared" si="3"/>
        <v>-3128569</v>
      </c>
      <c r="Z38" s="34">
        <f>+IF(X38&lt;&gt;0,+(Y38/X38)*100,0)</f>
        <v>83.559728864876064</v>
      </c>
      <c r="AA38" s="35">
        <f>+AA17+AA27+AA36</f>
        <v>-14976447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-5019054</v>
      </c>
      <c r="I39" s="2">
        <f>+H40+I60</f>
        <v>-6379028</v>
      </c>
      <c r="J39" s="2">
        <f>+G39</f>
        <v>0</v>
      </c>
      <c r="K39" s="2">
        <f>+I40+K60</f>
        <v>-6872680</v>
      </c>
      <c r="L39" s="2">
        <f>+K40+L60</f>
        <v>-6872680</v>
      </c>
      <c r="M39" s="2">
        <f>+L40+M60</f>
        <v>-6872680</v>
      </c>
      <c r="N39" s="2">
        <f>+K39</f>
        <v>-6872680</v>
      </c>
      <c r="O39" s="2">
        <f>+M40+O60</f>
        <v>-6872680</v>
      </c>
      <c r="P39" s="2">
        <f>+O40+P60</f>
        <v>-6872680</v>
      </c>
      <c r="Q39" s="2">
        <f>+P40+Q60</f>
        <v>-6872680</v>
      </c>
      <c r="R39" s="2">
        <f>+O39</f>
        <v>-6872680</v>
      </c>
      <c r="S39" s="2">
        <f>+Q40+S60</f>
        <v>-6872680</v>
      </c>
      <c r="T39" s="2">
        <f>+S40+T60</f>
        <v>-6872680</v>
      </c>
      <c r="U39" s="2">
        <f>+T40+U60</f>
        <v>-6872680</v>
      </c>
      <c r="V39" s="2">
        <f>+S39</f>
        <v>-6872680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-14580310</v>
      </c>
      <c r="D40" s="43">
        <f t="shared" ref="D40:AA40" si="4">+D38+D39</f>
        <v>0</v>
      </c>
      <c r="E40" s="44">
        <f t="shared" si="4"/>
        <v>-14976447</v>
      </c>
      <c r="F40" s="45">
        <f t="shared" si="4"/>
        <v>-14976447</v>
      </c>
      <c r="G40" s="45">
        <f t="shared" si="4"/>
        <v>-5019054</v>
      </c>
      <c r="H40" s="45">
        <f t="shared" si="4"/>
        <v>-6379028</v>
      </c>
      <c r="I40" s="45">
        <f t="shared" si="4"/>
        <v>-6872680</v>
      </c>
      <c r="J40" s="45">
        <f>+I40</f>
        <v>-6872680</v>
      </c>
      <c r="K40" s="45">
        <f t="shared" si="4"/>
        <v>-6872680</v>
      </c>
      <c r="L40" s="45">
        <f t="shared" si="4"/>
        <v>-6872680</v>
      </c>
      <c r="M40" s="45">
        <f t="shared" si="4"/>
        <v>-6872680</v>
      </c>
      <c r="N40" s="45">
        <f>+M40</f>
        <v>-6872680</v>
      </c>
      <c r="O40" s="45">
        <f t="shared" si="4"/>
        <v>-6872680</v>
      </c>
      <c r="P40" s="45">
        <f t="shared" si="4"/>
        <v>-6872680</v>
      </c>
      <c r="Q40" s="45">
        <f t="shared" si="4"/>
        <v>-6872680</v>
      </c>
      <c r="R40" s="45">
        <f>+Q40</f>
        <v>-6872680</v>
      </c>
      <c r="S40" s="45">
        <f t="shared" si="4"/>
        <v>-6872680</v>
      </c>
      <c r="T40" s="45">
        <f t="shared" si="4"/>
        <v>-6872680</v>
      </c>
      <c r="U40" s="45">
        <f t="shared" si="4"/>
        <v>-6872680</v>
      </c>
      <c r="V40" s="45">
        <f>+U40</f>
        <v>-6872680</v>
      </c>
      <c r="W40" s="45">
        <f>+V40</f>
        <v>-6872680</v>
      </c>
      <c r="X40" s="45">
        <f t="shared" si="4"/>
        <v>-3744111</v>
      </c>
      <c r="Y40" s="45">
        <f t="shared" si="4"/>
        <v>-3128569</v>
      </c>
      <c r="Z40" s="46">
        <f>+IF(X40&lt;&gt;0,+(Y40/X40)*100,0)</f>
        <v>83.559728864876064</v>
      </c>
      <c r="AA40" s="47">
        <f t="shared" si="4"/>
        <v>-14976447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-8050000</v>
      </c>
      <c r="F14" s="20">
        <v>-8050000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-2012502</v>
      </c>
      <c r="Y14" s="20">
        <v>2012502</v>
      </c>
      <c r="Z14" s="21">
        <v>-100</v>
      </c>
      <c r="AA14" s="22">
        <v>-8050000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-8050000</v>
      </c>
      <c r="F17" s="28">
        <f t="shared" si="0"/>
        <v>-8050000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-2012502</v>
      </c>
      <c r="Y17" s="28">
        <f t="shared" si="0"/>
        <v>2012502</v>
      </c>
      <c r="Z17" s="29">
        <f>+IF(X17&lt;&gt;0,+(Y17/X17)*100,0)</f>
        <v>-100</v>
      </c>
      <c r="AA17" s="30">
        <f>SUM(AA6:AA16)</f>
        <v>-8050000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-8050000</v>
      </c>
      <c r="F38" s="2">
        <f t="shared" si="3"/>
        <v>-8050000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-2012502</v>
      </c>
      <c r="Y38" s="2">
        <f t="shared" si="3"/>
        <v>2012502</v>
      </c>
      <c r="Z38" s="34">
        <f>+IF(X38&lt;&gt;0,+(Y38/X38)*100,0)</f>
        <v>-100</v>
      </c>
      <c r="AA38" s="35">
        <f>+AA17+AA27+AA36</f>
        <v>-8050000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-8050000</v>
      </c>
      <c r="F40" s="45">
        <f t="shared" si="4"/>
        <v>-8050000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-2012502</v>
      </c>
      <c r="Y40" s="45">
        <f t="shared" si="4"/>
        <v>2012502</v>
      </c>
      <c r="Z40" s="46">
        <f>+IF(X40&lt;&gt;0,+(Y40/X40)*100,0)</f>
        <v>-100</v>
      </c>
      <c r="AA40" s="47">
        <f t="shared" si="4"/>
        <v>-8050000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16579</v>
      </c>
      <c r="F7" s="20">
        <v>16579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4146</v>
      </c>
      <c r="Y7" s="20">
        <v>-4146</v>
      </c>
      <c r="Z7" s="21">
        <v>-100</v>
      </c>
      <c r="AA7" s="22">
        <v>16579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41760</v>
      </c>
      <c r="F8" s="20">
        <v>41760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10440</v>
      </c>
      <c r="Y8" s="20">
        <v>-10440</v>
      </c>
      <c r="Z8" s="21">
        <v>-100</v>
      </c>
      <c r="AA8" s="22">
        <v>41760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3100000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-61988021</v>
      </c>
      <c r="F14" s="20">
        <v>-61988021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-15497004</v>
      </c>
      <c r="Y14" s="20">
        <v>15497004</v>
      </c>
      <c r="Z14" s="21">
        <v>-100</v>
      </c>
      <c r="AA14" s="22">
        <v>-61988021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3100000</v>
      </c>
      <c r="D17" s="26">
        <f>SUM(D6:D16)</f>
        <v>0</v>
      </c>
      <c r="E17" s="27">
        <f t="shared" si="0"/>
        <v>-61929682</v>
      </c>
      <c r="F17" s="28">
        <f t="shared" si="0"/>
        <v>-61929682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-15482418</v>
      </c>
      <c r="Y17" s="28">
        <f t="shared" si="0"/>
        <v>15482418</v>
      </c>
      <c r="Z17" s="29">
        <f>+IF(X17&lt;&gt;0,+(Y17/X17)*100,0)</f>
        <v>-100</v>
      </c>
      <c r="AA17" s="30">
        <f>SUM(AA6:AA16)</f>
        <v>-61929682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3100000</v>
      </c>
      <c r="D38" s="32">
        <f>+D17+D27+D36</f>
        <v>0</v>
      </c>
      <c r="E38" s="33">
        <f t="shared" si="3"/>
        <v>-61929682</v>
      </c>
      <c r="F38" s="2">
        <f t="shared" si="3"/>
        <v>-61929682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-15482418</v>
      </c>
      <c r="Y38" s="2">
        <f t="shared" si="3"/>
        <v>15482418</v>
      </c>
      <c r="Z38" s="34">
        <f>+IF(X38&lt;&gt;0,+(Y38/X38)*100,0)</f>
        <v>-100</v>
      </c>
      <c r="AA38" s="35">
        <f>+AA17+AA27+AA36</f>
        <v>-61929682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3100000</v>
      </c>
      <c r="D40" s="43">
        <f t="shared" ref="D40:AA40" si="4">+D38+D39</f>
        <v>0</v>
      </c>
      <c r="E40" s="44">
        <f t="shared" si="4"/>
        <v>-61929682</v>
      </c>
      <c r="F40" s="45">
        <f t="shared" si="4"/>
        <v>-61929682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-15482418</v>
      </c>
      <c r="Y40" s="45">
        <f t="shared" si="4"/>
        <v>15482418</v>
      </c>
      <c r="Z40" s="46">
        <f>+IF(X40&lt;&gt;0,+(Y40/X40)*100,0)</f>
        <v>-100</v>
      </c>
      <c r="AA40" s="47">
        <f t="shared" si="4"/>
        <v>-61929682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66366725</v>
      </c>
      <c r="D7" s="18"/>
      <c r="E7" s="19">
        <v>91739412</v>
      </c>
      <c r="F7" s="20">
        <v>91739412</v>
      </c>
      <c r="G7" s="20"/>
      <c r="H7" s="20">
        <v>-66366725</v>
      </c>
      <c r="I7" s="20">
        <v>66366725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22934853</v>
      </c>
      <c r="Y7" s="20">
        <v>-22934853</v>
      </c>
      <c r="Z7" s="21">
        <v>-100</v>
      </c>
      <c r="AA7" s="22">
        <v>91739412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11400000</v>
      </c>
      <c r="F9" s="20">
        <v>11400000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2850000</v>
      </c>
      <c r="Y9" s="20">
        <v>-2850000</v>
      </c>
      <c r="Z9" s="21">
        <v>-100</v>
      </c>
      <c r="AA9" s="22">
        <v>11400000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-62905364</v>
      </c>
      <c r="F14" s="20">
        <v>-62905364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-15726342</v>
      </c>
      <c r="Y14" s="20">
        <v>15726342</v>
      </c>
      <c r="Z14" s="21">
        <v>-100</v>
      </c>
      <c r="AA14" s="22">
        <v>-62905364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66366725</v>
      </c>
      <c r="D17" s="26">
        <f>SUM(D6:D16)</f>
        <v>0</v>
      </c>
      <c r="E17" s="27">
        <f t="shared" si="0"/>
        <v>40234048</v>
      </c>
      <c r="F17" s="28">
        <f t="shared" si="0"/>
        <v>40234048</v>
      </c>
      <c r="G17" s="28">
        <f t="shared" si="0"/>
        <v>0</v>
      </c>
      <c r="H17" s="28">
        <f t="shared" si="0"/>
        <v>-66366725</v>
      </c>
      <c r="I17" s="28">
        <f t="shared" si="0"/>
        <v>66366725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10058511</v>
      </c>
      <c r="Y17" s="28">
        <f t="shared" si="0"/>
        <v>-10058511</v>
      </c>
      <c r="Z17" s="29">
        <f>+IF(X17&lt;&gt;0,+(Y17/X17)*100,0)</f>
        <v>-100</v>
      </c>
      <c r="AA17" s="30">
        <f>SUM(AA6:AA16)</f>
        <v>40234048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-1200000</v>
      </c>
      <c r="F26" s="20">
        <v>-1200000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-300000</v>
      </c>
      <c r="Y26" s="20">
        <v>300000</v>
      </c>
      <c r="Z26" s="21">
        <v>-100</v>
      </c>
      <c r="AA26" s="22">
        <v>-1200000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-1200000</v>
      </c>
      <c r="F27" s="28">
        <f t="shared" si="1"/>
        <v>-1200000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-300000</v>
      </c>
      <c r="Y27" s="28">
        <f t="shared" si="1"/>
        <v>300000</v>
      </c>
      <c r="Z27" s="29">
        <f>+IF(X27&lt;&gt;0,+(Y27/X27)*100,0)</f>
        <v>-100</v>
      </c>
      <c r="AA27" s="30">
        <f>SUM(AA21:AA26)</f>
        <v>-1200000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66366725</v>
      </c>
      <c r="D38" s="32">
        <f>+D17+D27+D36</f>
        <v>0</v>
      </c>
      <c r="E38" s="33">
        <f t="shared" si="3"/>
        <v>39034048</v>
      </c>
      <c r="F38" s="2">
        <f t="shared" si="3"/>
        <v>39034048</v>
      </c>
      <c r="G38" s="2">
        <f t="shared" si="3"/>
        <v>0</v>
      </c>
      <c r="H38" s="2">
        <f t="shared" si="3"/>
        <v>-66366725</v>
      </c>
      <c r="I38" s="2">
        <f t="shared" si="3"/>
        <v>66366725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9758511</v>
      </c>
      <c r="Y38" s="2">
        <f t="shared" si="3"/>
        <v>-9758511</v>
      </c>
      <c r="Z38" s="34">
        <f>+IF(X38&lt;&gt;0,+(Y38/X38)*100,0)</f>
        <v>-100</v>
      </c>
      <c r="AA38" s="35">
        <f>+AA17+AA27+AA36</f>
        <v>39034048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-66366725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66366725</v>
      </c>
      <c r="D40" s="43">
        <f t="shared" ref="D40:AA40" si="4">+D38+D39</f>
        <v>0</v>
      </c>
      <c r="E40" s="44">
        <f t="shared" si="4"/>
        <v>39034048</v>
      </c>
      <c r="F40" s="45">
        <f t="shared" si="4"/>
        <v>39034048</v>
      </c>
      <c r="G40" s="45">
        <f t="shared" si="4"/>
        <v>0</v>
      </c>
      <c r="H40" s="45">
        <f t="shared" si="4"/>
        <v>-66366725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9758511</v>
      </c>
      <c r="Y40" s="45">
        <f t="shared" si="4"/>
        <v>-9758511</v>
      </c>
      <c r="Z40" s="46">
        <f>+IF(X40&lt;&gt;0,+(Y40/X40)*100,0)</f>
        <v>-100</v>
      </c>
      <c r="AA40" s="47">
        <f t="shared" si="4"/>
        <v>39034048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318907335</v>
      </c>
      <c r="D7" s="18"/>
      <c r="E7" s="19">
        <v>408481476</v>
      </c>
      <c r="F7" s="20">
        <v>408481476</v>
      </c>
      <c r="G7" s="20">
        <v>17931294</v>
      </c>
      <c r="H7" s="20">
        <v>28496942</v>
      </c>
      <c r="I7" s="20">
        <v>37261204</v>
      </c>
      <c r="J7" s="20">
        <v>83689440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83689440</v>
      </c>
      <c r="X7" s="20">
        <v>102120369</v>
      </c>
      <c r="Y7" s="20">
        <v>-18430929</v>
      </c>
      <c r="Z7" s="21">
        <v>-18.048239719932859</v>
      </c>
      <c r="AA7" s="22">
        <v>408481476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35273000</v>
      </c>
      <c r="F9" s="20">
        <v>35273000</v>
      </c>
      <c r="G9" s="20">
        <v>23</v>
      </c>
      <c r="H9" s="20">
        <v>127</v>
      </c>
      <c r="I9" s="20"/>
      <c r="J9" s="20">
        <v>150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</v>
      </c>
      <c r="X9" s="20">
        <v>11757667</v>
      </c>
      <c r="Y9" s="20">
        <v>-11757517</v>
      </c>
      <c r="Z9" s="21">
        <v>-99.998724236704433</v>
      </c>
      <c r="AA9" s="22">
        <v>35273000</v>
      </c>
    </row>
    <row r="10" spans="1:27" x14ac:dyDescent="0.25">
      <c r="A10" s="23" t="s">
        <v>38</v>
      </c>
      <c r="B10" s="17" t="s">
        <v>6</v>
      </c>
      <c r="C10" s="18">
        <v>5518000</v>
      </c>
      <c r="D10" s="18"/>
      <c r="E10" s="19">
        <v>27000004</v>
      </c>
      <c r="F10" s="20">
        <v>27000004</v>
      </c>
      <c r="G10" s="20"/>
      <c r="H10" s="20">
        <v>28023000</v>
      </c>
      <c r="I10" s="20"/>
      <c r="J10" s="20">
        <v>28023000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28023000</v>
      </c>
      <c r="X10" s="20">
        <v>3810584</v>
      </c>
      <c r="Y10" s="20">
        <v>24212416</v>
      </c>
      <c r="Z10" s="21">
        <v>635.39908843368892</v>
      </c>
      <c r="AA10" s="22">
        <v>27000004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-361130467</v>
      </c>
      <c r="D14" s="18"/>
      <c r="E14" s="19">
        <v>-422123043</v>
      </c>
      <c r="F14" s="20">
        <v>-422123043</v>
      </c>
      <c r="G14" s="20">
        <v>-64184668</v>
      </c>
      <c r="H14" s="20">
        <v>-23339844</v>
      </c>
      <c r="I14" s="20">
        <v>-17283600</v>
      </c>
      <c r="J14" s="20">
        <v>-104808112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-104808112</v>
      </c>
      <c r="X14" s="20">
        <v>-108086776</v>
      </c>
      <c r="Y14" s="20">
        <v>3278664</v>
      </c>
      <c r="Z14" s="21">
        <v>-3.0333627492043984</v>
      </c>
      <c r="AA14" s="22">
        <v>-422123043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-36705132</v>
      </c>
      <c r="D17" s="26">
        <f>SUM(D6:D16)</f>
        <v>0</v>
      </c>
      <c r="E17" s="27">
        <f t="shared" si="0"/>
        <v>48631437</v>
      </c>
      <c r="F17" s="28">
        <f t="shared" si="0"/>
        <v>48631437</v>
      </c>
      <c r="G17" s="28">
        <f t="shared" si="0"/>
        <v>-46253351</v>
      </c>
      <c r="H17" s="28">
        <f t="shared" si="0"/>
        <v>33180225</v>
      </c>
      <c r="I17" s="28">
        <f t="shared" si="0"/>
        <v>19977604</v>
      </c>
      <c r="J17" s="28">
        <f t="shared" si="0"/>
        <v>6904478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6904478</v>
      </c>
      <c r="X17" s="28">
        <f t="shared" si="0"/>
        <v>9601844</v>
      </c>
      <c r="Y17" s="28">
        <f t="shared" si="0"/>
        <v>-2697366</v>
      </c>
      <c r="Z17" s="29">
        <f>+IF(X17&lt;&gt;0,+(Y17/X17)*100,0)</f>
        <v>-28.092166463025226</v>
      </c>
      <c r="AA17" s="30">
        <f>SUM(AA6:AA16)</f>
        <v>48631437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-9318206</v>
      </c>
      <c r="D26" s="18"/>
      <c r="E26" s="19">
        <v>-28478261</v>
      </c>
      <c r="F26" s="20">
        <v>-28478261</v>
      </c>
      <c r="G26" s="20"/>
      <c r="H26" s="20"/>
      <c r="I26" s="20">
        <v>-681608</v>
      </c>
      <c r="J26" s="20">
        <v>-681608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-681608</v>
      </c>
      <c r="X26" s="20">
        <v>-9216058</v>
      </c>
      <c r="Y26" s="20">
        <v>8534450</v>
      </c>
      <c r="Z26" s="21">
        <v>-92.604126406322536</v>
      </c>
      <c r="AA26" s="22">
        <v>-28478261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-9318206</v>
      </c>
      <c r="D27" s="26">
        <f>SUM(D21:D26)</f>
        <v>0</v>
      </c>
      <c r="E27" s="27">
        <f t="shared" si="1"/>
        <v>-28478261</v>
      </c>
      <c r="F27" s="28">
        <f t="shared" si="1"/>
        <v>-28478261</v>
      </c>
      <c r="G27" s="28">
        <f t="shared" si="1"/>
        <v>0</v>
      </c>
      <c r="H27" s="28">
        <f t="shared" si="1"/>
        <v>0</v>
      </c>
      <c r="I27" s="28">
        <f t="shared" si="1"/>
        <v>-681608</v>
      </c>
      <c r="J27" s="28">
        <f t="shared" si="1"/>
        <v>-681608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-681608</v>
      </c>
      <c r="X27" s="28">
        <f t="shared" si="1"/>
        <v>-9216058</v>
      </c>
      <c r="Y27" s="28">
        <f t="shared" si="1"/>
        <v>8534450</v>
      </c>
      <c r="Z27" s="29">
        <f>+IF(X27&lt;&gt;0,+(Y27/X27)*100,0)</f>
        <v>-92.604126406322536</v>
      </c>
      <c r="AA27" s="30">
        <f>SUM(AA21:AA26)</f>
        <v>-28478261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-46023338</v>
      </c>
      <c r="D38" s="32">
        <f>+D17+D27+D36</f>
        <v>0</v>
      </c>
      <c r="E38" s="33">
        <f t="shared" si="3"/>
        <v>20153176</v>
      </c>
      <c r="F38" s="2">
        <f t="shared" si="3"/>
        <v>20153176</v>
      </c>
      <c r="G38" s="2">
        <f t="shared" si="3"/>
        <v>-46253351</v>
      </c>
      <c r="H38" s="2">
        <f t="shared" si="3"/>
        <v>33180225</v>
      </c>
      <c r="I38" s="2">
        <f t="shared" si="3"/>
        <v>19295996</v>
      </c>
      <c r="J38" s="2">
        <f t="shared" si="3"/>
        <v>6222870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6222870</v>
      </c>
      <c r="X38" s="2">
        <f t="shared" si="3"/>
        <v>385786</v>
      </c>
      <c r="Y38" s="2">
        <f t="shared" si="3"/>
        <v>5837084</v>
      </c>
      <c r="Z38" s="34">
        <f>+IF(X38&lt;&gt;0,+(Y38/X38)*100,0)</f>
        <v>1513.0367613132669</v>
      </c>
      <c r="AA38" s="35">
        <f>+AA17+AA27+AA36</f>
        <v>20153176</v>
      </c>
    </row>
    <row r="39" spans="1:27" x14ac:dyDescent="0.25">
      <c r="A39" s="23" t="s">
        <v>60</v>
      </c>
      <c r="B39" s="17"/>
      <c r="C39" s="32">
        <v>-66636750</v>
      </c>
      <c r="D39" s="32"/>
      <c r="E39" s="33">
        <v>-66636750</v>
      </c>
      <c r="F39" s="2">
        <v>-66636750</v>
      </c>
      <c r="G39" s="2">
        <v>-62447371</v>
      </c>
      <c r="H39" s="2">
        <f>+G40+H60</f>
        <v>-108700722</v>
      </c>
      <c r="I39" s="2">
        <f>+H40+I60</f>
        <v>-75520497</v>
      </c>
      <c r="J39" s="2">
        <f>+G39</f>
        <v>-62447371</v>
      </c>
      <c r="K39" s="2">
        <f>+I40+K60</f>
        <v>-56224501</v>
      </c>
      <c r="L39" s="2">
        <f>+K40+L60</f>
        <v>-56224501</v>
      </c>
      <c r="M39" s="2">
        <f>+L40+M60</f>
        <v>-56224501</v>
      </c>
      <c r="N39" s="2">
        <f>+K39</f>
        <v>-56224501</v>
      </c>
      <c r="O39" s="2">
        <f>+M40+O60</f>
        <v>-56224501</v>
      </c>
      <c r="P39" s="2">
        <f>+O40+P60</f>
        <v>-56224501</v>
      </c>
      <c r="Q39" s="2">
        <f>+P40+Q60</f>
        <v>-56224501</v>
      </c>
      <c r="R39" s="2">
        <f>+O39</f>
        <v>-56224501</v>
      </c>
      <c r="S39" s="2">
        <f>+Q40+S60</f>
        <v>-56224501</v>
      </c>
      <c r="T39" s="2">
        <f>+S40+T60</f>
        <v>-56224501</v>
      </c>
      <c r="U39" s="2">
        <f>+T40+U60</f>
        <v>-56224501</v>
      </c>
      <c r="V39" s="2">
        <f>+S39</f>
        <v>-56224501</v>
      </c>
      <c r="W39" s="2">
        <f>+G39</f>
        <v>-62447371</v>
      </c>
      <c r="X39" s="2">
        <v>-66636750</v>
      </c>
      <c r="Y39" s="2">
        <f>+W39-X39</f>
        <v>4189379</v>
      </c>
      <c r="Z39" s="34">
        <f>+IF(X39&lt;&gt;0,+(Y39/X39)*100,0)</f>
        <v>-6.2868897417716205</v>
      </c>
      <c r="AA39" s="35">
        <v>-66636750</v>
      </c>
    </row>
    <row r="40" spans="1:27" x14ac:dyDescent="0.25">
      <c r="A40" s="41" t="s">
        <v>62</v>
      </c>
      <c r="B40" s="42" t="s">
        <v>61</v>
      </c>
      <c r="C40" s="43">
        <f>+C38+C39</f>
        <v>-112660088</v>
      </c>
      <c r="D40" s="43">
        <f t="shared" ref="D40:AA40" si="4">+D38+D39</f>
        <v>0</v>
      </c>
      <c r="E40" s="44">
        <f t="shared" si="4"/>
        <v>-46483574</v>
      </c>
      <c r="F40" s="45">
        <f t="shared" si="4"/>
        <v>-46483574</v>
      </c>
      <c r="G40" s="45">
        <f t="shared" si="4"/>
        <v>-108700722</v>
      </c>
      <c r="H40" s="45">
        <f t="shared" si="4"/>
        <v>-75520497</v>
      </c>
      <c r="I40" s="45">
        <f t="shared" si="4"/>
        <v>-56224501</v>
      </c>
      <c r="J40" s="45">
        <f>+I40</f>
        <v>-56224501</v>
      </c>
      <c r="K40" s="45">
        <f t="shared" si="4"/>
        <v>-56224501</v>
      </c>
      <c r="L40" s="45">
        <f t="shared" si="4"/>
        <v>-56224501</v>
      </c>
      <c r="M40" s="45">
        <f t="shared" si="4"/>
        <v>-56224501</v>
      </c>
      <c r="N40" s="45">
        <f>+M40</f>
        <v>-56224501</v>
      </c>
      <c r="O40" s="45">
        <f t="shared" si="4"/>
        <v>-56224501</v>
      </c>
      <c r="P40" s="45">
        <f t="shared" si="4"/>
        <v>-56224501</v>
      </c>
      <c r="Q40" s="45">
        <f t="shared" si="4"/>
        <v>-56224501</v>
      </c>
      <c r="R40" s="45">
        <f>+Q40</f>
        <v>-56224501</v>
      </c>
      <c r="S40" s="45">
        <f t="shared" si="4"/>
        <v>-56224501</v>
      </c>
      <c r="T40" s="45">
        <f t="shared" si="4"/>
        <v>-56224501</v>
      </c>
      <c r="U40" s="45">
        <f t="shared" si="4"/>
        <v>-56224501</v>
      </c>
      <c r="V40" s="45">
        <f>+U40</f>
        <v>-56224501</v>
      </c>
      <c r="W40" s="45">
        <f>+V40</f>
        <v>-56224501</v>
      </c>
      <c r="X40" s="45">
        <f t="shared" si="4"/>
        <v>-66250964</v>
      </c>
      <c r="Y40" s="45">
        <f t="shared" si="4"/>
        <v>10026463</v>
      </c>
      <c r="Z40" s="46">
        <f>+IF(X40&lt;&gt;0,+(Y40/X40)*100,0)</f>
        <v>-15.134063558682708</v>
      </c>
      <c r="AA40" s="47">
        <f t="shared" si="4"/>
        <v>-46483574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-62447371</v>
      </c>
      <c r="J60">
        <v>-62447371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113147409</v>
      </c>
      <c r="F7" s="20">
        <v>113147409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28286853</v>
      </c>
      <c r="Y7" s="20">
        <v>-28286853</v>
      </c>
      <c r="Z7" s="21">
        <v>-100</v>
      </c>
      <c r="AA7" s="22">
        <v>113147409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722915</v>
      </c>
      <c r="F8" s="20">
        <v>722915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180729</v>
      </c>
      <c r="Y8" s="20">
        <v>-180729</v>
      </c>
      <c r="Z8" s="21">
        <v>-100</v>
      </c>
      <c r="AA8" s="22">
        <v>722915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12429321</v>
      </c>
      <c r="F9" s="20">
        <v>12429321</v>
      </c>
      <c r="G9" s="20">
        <v>-3000000</v>
      </c>
      <c r="H9" s="20"/>
      <c r="I9" s="20"/>
      <c r="J9" s="20">
        <v>-3000000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-3000000</v>
      </c>
      <c r="X9" s="20">
        <v>3107331</v>
      </c>
      <c r="Y9" s="20">
        <v>-6107331</v>
      </c>
      <c r="Z9" s="21">
        <v>-196.54587811855257</v>
      </c>
      <c r="AA9" s="22">
        <v>12429321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-215387453</v>
      </c>
      <c r="F14" s="20">
        <v>-215387453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-53846868</v>
      </c>
      <c r="Y14" s="20">
        <v>53846868</v>
      </c>
      <c r="Z14" s="21">
        <v>-100</v>
      </c>
      <c r="AA14" s="22">
        <v>-215387453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-89087808</v>
      </c>
      <c r="F17" s="28">
        <f t="shared" si="0"/>
        <v>-89087808</v>
      </c>
      <c r="G17" s="28">
        <f t="shared" si="0"/>
        <v>-3000000</v>
      </c>
      <c r="H17" s="28">
        <f t="shared" si="0"/>
        <v>0</v>
      </c>
      <c r="I17" s="28">
        <f t="shared" si="0"/>
        <v>0</v>
      </c>
      <c r="J17" s="28">
        <f t="shared" si="0"/>
        <v>-3000000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-3000000</v>
      </c>
      <c r="X17" s="28">
        <f t="shared" si="0"/>
        <v>-22271955</v>
      </c>
      <c r="Y17" s="28">
        <f t="shared" si="0"/>
        <v>19271955</v>
      </c>
      <c r="Z17" s="29">
        <f>+IF(X17&lt;&gt;0,+(Y17/X17)*100,0)</f>
        <v>-86.530145198299834</v>
      </c>
      <c r="AA17" s="30">
        <f>SUM(AA6:AA16)</f>
        <v>-89087808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-4255000</v>
      </c>
      <c r="F26" s="20">
        <v>-4255000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-1063749</v>
      </c>
      <c r="Y26" s="20">
        <v>1063749</v>
      </c>
      <c r="Z26" s="21">
        <v>-100</v>
      </c>
      <c r="AA26" s="22">
        <v>-4255000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-4255000</v>
      </c>
      <c r="F27" s="28">
        <f t="shared" si="1"/>
        <v>-4255000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-1063749</v>
      </c>
      <c r="Y27" s="28">
        <f t="shared" si="1"/>
        <v>1063749</v>
      </c>
      <c r="Z27" s="29">
        <f>+IF(X27&lt;&gt;0,+(Y27/X27)*100,0)</f>
        <v>-100</v>
      </c>
      <c r="AA27" s="30">
        <f>SUM(AA21:AA26)</f>
        <v>-4255000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-93342808</v>
      </c>
      <c r="F38" s="2">
        <f t="shared" si="3"/>
        <v>-93342808</v>
      </c>
      <c r="G38" s="2">
        <f t="shared" si="3"/>
        <v>-3000000</v>
      </c>
      <c r="H38" s="2">
        <f t="shared" si="3"/>
        <v>0</v>
      </c>
      <c r="I38" s="2">
        <f t="shared" si="3"/>
        <v>0</v>
      </c>
      <c r="J38" s="2">
        <f t="shared" si="3"/>
        <v>-3000000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-3000000</v>
      </c>
      <c r="X38" s="2">
        <f t="shared" si="3"/>
        <v>-23335704</v>
      </c>
      <c r="Y38" s="2">
        <f t="shared" si="3"/>
        <v>20335704</v>
      </c>
      <c r="Z38" s="34">
        <f>+IF(X38&lt;&gt;0,+(Y38/X38)*100,0)</f>
        <v>-87.144163295866278</v>
      </c>
      <c r="AA38" s="35">
        <f>+AA17+AA27+AA36</f>
        <v>-93342808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-3000000</v>
      </c>
      <c r="I39" s="2">
        <f>+H40+I60</f>
        <v>-3000000</v>
      </c>
      <c r="J39" s="2">
        <f>+G39</f>
        <v>0</v>
      </c>
      <c r="K39" s="2">
        <f>+I40+K60</f>
        <v>-3000000</v>
      </c>
      <c r="L39" s="2">
        <f>+K40+L60</f>
        <v>-3000000</v>
      </c>
      <c r="M39" s="2">
        <f>+L40+M60</f>
        <v>-3000000</v>
      </c>
      <c r="N39" s="2">
        <f>+K39</f>
        <v>-3000000</v>
      </c>
      <c r="O39" s="2">
        <f>+M40+O60</f>
        <v>-3000000</v>
      </c>
      <c r="P39" s="2">
        <f>+O40+P60</f>
        <v>-3000000</v>
      </c>
      <c r="Q39" s="2">
        <f>+P40+Q60</f>
        <v>-3000000</v>
      </c>
      <c r="R39" s="2">
        <f>+O39</f>
        <v>-3000000</v>
      </c>
      <c r="S39" s="2">
        <f>+Q40+S60</f>
        <v>-3000000</v>
      </c>
      <c r="T39" s="2">
        <f>+S40+T60</f>
        <v>-3000000</v>
      </c>
      <c r="U39" s="2">
        <f>+T40+U60</f>
        <v>-3000000</v>
      </c>
      <c r="V39" s="2">
        <f>+S39</f>
        <v>-3000000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-93342808</v>
      </c>
      <c r="F40" s="45">
        <f t="shared" si="4"/>
        <v>-93342808</v>
      </c>
      <c r="G40" s="45">
        <f t="shared" si="4"/>
        <v>-3000000</v>
      </c>
      <c r="H40" s="45">
        <f t="shared" si="4"/>
        <v>-3000000</v>
      </c>
      <c r="I40" s="45">
        <f t="shared" si="4"/>
        <v>-3000000</v>
      </c>
      <c r="J40" s="45">
        <f>+I40</f>
        <v>-3000000</v>
      </c>
      <c r="K40" s="45">
        <f t="shared" si="4"/>
        <v>-3000000</v>
      </c>
      <c r="L40" s="45">
        <f t="shared" si="4"/>
        <v>-3000000</v>
      </c>
      <c r="M40" s="45">
        <f t="shared" si="4"/>
        <v>-3000000</v>
      </c>
      <c r="N40" s="45">
        <f>+M40</f>
        <v>-3000000</v>
      </c>
      <c r="O40" s="45">
        <f t="shared" si="4"/>
        <v>-3000000</v>
      </c>
      <c r="P40" s="45">
        <f t="shared" si="4"/>
        <v>-3000000</v>
      </c>
      <c r="Q40" s="45">
        <f t="shared" si="4"/>
        <v>-3000000</v>
      </c>
      <c r="R40" s="45">
        <f>+Q40</f>
        <v>-3000000</v>
      </c>
      <c r="S40" s="45">
        <f t="shared" si="4"/>
        <v>-3000000</v>
      </c>
      <c r="T40" s="45">
        <f t="shared" si="4"/>
        <v>-3000000</v>
      </c>
      <c r="U40" s="45">
        <f t="shared" si="4"/>
        <v>-3000000</v>
      </c>
      <c r="V40" s="45">
        <f>+U40</f>
        <v>-3000000</v>
      </c>
      <c r="W40" s="45">
        <f>+V40</f>
        <v>-3000000</v>
      </c>
      <c r="X40" s="45">
        <f t="shared" si="4"/>
        <v>-23335704</v>
      </c>
      <c r="Y40" s="45">
        <f t="shared" si="4"/>
        <v>20335704</v>
      </c>
      <c r="Z40" s="46">
        <f>+IF(X40&lt;&gt;0,+(Y40/X40)*100,0)</f>
        <v>-87.144163295866278</v>
      </c>
      <c r="AA40" s="47">
        <f t="shared" si="4"/>
        <v>-93342808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14250000</v>
      </c>
      <c r="F8" s="20">
        <v>14250000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3562500</v>
      </c>
      <c r="Y8" s="20">
        <v>-3562500</v>
      </c>
      <c r="Z8" s="21">
        <v>-100</v>
      </c>
      <c r="AA8" s="22">
        <v>14250000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-1722892</v>
      </c>
      <c r="D14" s="18"/>
      <c r="E14" s="19">
        <v>-8550000</v>
      </c>
      <c r="F14" s="20">
        <v>-8550000</v>
      </c>
      <c r="G14" s="20">
        <v>1722892</v>
      </c>
      <c r="H14" s="20">
        <v>-1722892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-2137500</v>
      </c>
      <c r="Y14" s="20">
        <v>2137500</v>
      </c>
      <c r="Z14" s="21">
        <v>-100</v>
      </c>
      <c r="AA14" s="22">
        <v>-8550000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-1722892</v>
      </c>
      <c r="D17" s="26">
        <f>SUM(D6:D16)</f>
        <v>0</v>
      </c>
      <c r="E17" s="27">
        <f t="shared" si="0"/>
        <v>5700000</v>
      </c>
      <c r="F17" s="28">
        <f t="shared" si="0"/>
        <v>5700000</v>
      </c>
      <c r="G17" s="28">
        <f t="shared" si="0"/>
        <v>1722892</v>
      </c>
      <c r="H17" s="28">
        <f t="shared" si="0"/>
        <v>-1722892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1425000</v>
      </c>
      <c r="Y17" s="28">
        <f t="shared" si="0"/>
        <v>-1425000</v>
      </c>
      <c r="Z17" s="29">
        <f>+IF(X17&lt;&gt;0,+(Y17/X17)*100,0)</f>
        <v>-100</v>
      </c>
      <c r="AA17" s="30">
        <f>SUM(AA6:AA16)</f>
        <v>5700000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-1722892</v>
      </c>
      <c r="D38" s="32">
        <f>+D17+D27+D36</f>
        <v>0</v>
      </c>
      <c r="E38" s="33">
        <f t="shared" si="3"/>
        <v>5700000</v>
      </c>
      <c r="F38" s="2">
        <f t="shared" si="3"/>
        <v>5700000</v>
      </c>
      <c r="G38" s="2">
        <f t="shared" si="3"/>
        <v>1722892</v>
      </c>
      <c r="H38" s="2">
        <f t="shared" si="3"/>
        <v>-1722892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1425000</v>
      </c>
      <c r="Y38" s="2">
        <f t="shared" si="3"/>
        <v>-1425000</v>
      </c>
      <c r="Z38" s="34">
        <f>+IF(X38&lt;&gt;0,+(Y38/X38)*100,0)</f>
        <v>-100</v>
      </c>
      <c r="AA38" s="35">
        <f>+AA17+AA27+AA36</f>
        <v>5700000</v>
      </c>
    </row>
    <row r="39" spans="1:27" x14ac:dyDescent="0.25">
      <c r="A39" s="23" t="s">
        <v>60</v>
      </c>
      <c r="B39" s="17"/>
      <c r="C39" s="32">
        <v>1722892</v>
      </c>
      <c r="D39" s="32"/>
      <c r="E39" s="33"/>
      <c r="F39" s="2"/>
      <c r="G39" s="2">
        <v>-1722892</v>
      </c>
      <c r="H39" s="2">
        <f>+G40+H60</f>
        <v>1722892</v>
      </c>
      <c r="I39" s="2">
        <f>+H40+I60</f>
        <v>0</v>
      </c>
      <c r="J39" s="2">
        <f>+G39</f>
        <v>-1722892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-1722892</v>
      </c>
      <c r="X39" s="2"/>
      <c r="Y39" s="2">
        <f>+W39-X39</f>
        <v>-1722892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5700000</v>
      </c>
      <c r="F40" s="45">
        <f t="shared" si="4"/>
        <v>5700000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1425000</v>
      </c>
      <c r="Y40" s="45">
        <f t="shared" si="4"/>
        <v>-3147892</v>
      </c>
      <c r="Z40" s="46">
        <f>+IF(X40&lt;&gt;0,+(Y40/X40)*100,0)</f>
        <v>-220.90470175438597</v>
      </c>
      <c r="AA40" s="47">
        <f t="shared" si="4"/>
        <v>5700000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-1722892</v>
      </c>
      <c r="H60">
        <v>1722892</v>
      </c>
      <c r="J60">
        <v>-1722892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4275000</v>
      </c>
      <c r="F8" s="20">
        <v>4275000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1068750</v>
      </c>
      <c r="Y8" s="20">
        <v>-1068750</v>
      </c>
      <c r="Z8" s="21">
        <v>-100</v>
      </c>
      <c r="AA8" s="22">
        <v>4275000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-4133115</v>
      </c>
      <c r="D14" s="18"/>
      <c r="E14" s="19">
        <v>-4275000</v>
      </c>
      <c r="F14" s="20">
        <v>-4275000</v>
      </c>
      <c r="G14" s="20"/>
      <c r="H14" s="20"/>
      <c r="I14" s="20">
        <v>-1150614</v>
      </c>
      <c r="J14" s="20">
        <v>-1150614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-1150614</v>
      </c>
      <c r="X14" s="20">
        <v>-1068750</v>
      </c>
      <c r="Y14" s="20">
        <v>-81864</v>
      </c>
      <c r="Z14" s="21">
        <v>7.65978947368421</v>
      </c>
      <c r="AA14" s="22">
        <v>-4275000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-4133115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-1150614</v>
      </c>
      <c r="J17" s="28">
        <f t="shared" si="0"/>
        <v>-1150614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-1150614</v>
      </c>
      <c r="X17" s="28">
        <f t="shared" si="0"/>
        <v>0</v>
      </c>
      <c r="Y17" s="28">
        <f t="shared" si="0"/>
        <v>-1150614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-4133115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-1150614</v>
      </c>
      <c r="J38" s="2">
        <f t="shared" si="3"/>
        <v>-1150614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-1150614</v>
      </c>
      <c r="X38" s="2">
        <f t="shared" si="3"/>
        <v>0</v>
      </c>
      <c r="Y38" s="2">
        <f t="shared" si="3"/>
        <v>-1150614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-1150614</v>
      </c>
      <c r="L39" s="2">
        <f>+K40+L60</f>
        <v>-1150614</v>
      </c>
      <c r="M39" s="2">
        <f>+L40+M60</f>
        <v>-1150614</v>
      </c>
      <c r="N39" s="2">
        <f>+K39</f>
        <v>-1150614</v>
      </c>
      <c r="O39" s="2">
        <f>+M40+O60</f>
        <v>-1150614</v>
      </c>
      <c r="P39" s="2">
        <f>+O40+P60</f>
        <v>-1150614</v>
      </c>
      <c r="Q39" s="2">
        <f>+P40+Q60</f>
        <v>-1150614</v>
      </c>
      <c r="R39" s="2">
        <f>+O39</f>
        <v>-1150614</v>
      </c>
      <c r="S39" s="2">
        <f>+Q40+S60</f>
        <v>-1150614</v>
      </c>
      <c r="T39" s="2">
        <f>+S40+T60</f>
        <v>-1150614</v>
      </c>
      <c r="U39" s="2">
        <f>+T40+U60</f>
        <v>-1150614</v>
      </c>
      <c r="V39" s="2">
        <f>+S39</f>
        <v>-1150614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-4133115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-1150614</v>
      </c>
      <c r="J40" s="45">
        <f>+I40</f>
        <v>-1150614</v>
      </c>
      <c r="K40" s="45">
        <f t="shared" si="4"/>
        <v>-1150614</v>
      </c>
      <c r="L40" s="45">
        <f t="shared" si="4"/>
        <v>-1150614</v>
      </c>
      <c r="M40" s="45">
        <f t="shared" si="4"/>
        <v>-1150614</v>
      </c>
      <c r="N40" s="45">
        <f>+M40</f>
        <v>-1150614</v>
      </c>
      <c r="O40" s="45">
        <f t="shared" si="4"/>
        <v>-1150614</v>
      </c>
      <c r="P40" s="45">
        <f t="shared" si="4"/>
        <v>-1150614</v>
      </c>
      <c r="Q40" s="45">
        <f t="shared" si="4"/>
        <v>-1150614</v>
      </c>
      <c r="R40" s="45">
        <f>+Q40</f>
        <v>-1150614</v>
      </c>
      <c r="S40" s="45">
        <f t="shared" si="4"/>
        <v>-1150614</v>
      </c>
      <c r="T40" s="45">
        <f t="shared" si="4"/>
        <v>-1150614</v>
      </c>
      <c r="U40" s="45">
        <f t="shared" si="4"/>
        <v>-1150614</v>
      </c>
      <c r="V40" s="45">
        <f>+U40</f>
        <v>-1150614</v>
      </c>
      <c r="W40" s="45">
        <f>+V40</f>
        <v>-1150614</v>
      </c>
      <c r="X40" s="45">
        <f t="shared" si="4"/>
        <v>0</v>
      </c>
      <c r="Y40" s="45">
        <f t="shared" si="4"/>
        <v>-1150614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-345000</v>
      </c>
      <c r="F14" s="20">
        <v>-345000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-86250</v>
      </c>
      <c r="Y14" s="20">
        <v>86250</v>
      </c>
      <c r="Z14" s="21">
        <v>-100</v>
      </c>
      <c r="AA14" s="22">
        <v>-345000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-345000</v>
      </c>
      <c r="F17" s="28">
        <f t="shared" si="0"/>
        <v>-345000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-86250</v>
      </c>
      <c r="Y17" s="28">
        <f t="shared" si="0"/>
        <v>86250</v>
      </c>
      <c r="Z17" s="29">
        <f>+IF(X17&lt;&gt;0,+(Y17/X17)*100,0)</f>
        <v>-100</v>
      </c>
      <c r="AA17" s="30">
        <f>SUM(AA6:AA16)</f>
        <v>-345000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-345000</v>
      </c>
      <c r="F38" s="2">
        <f t="shared" si="3"/>
        <v>-345000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-86250</v>
      </c>
      <c r="Y38" s="2">
        <f t="shared" si="3"/>
        <v>86250</v>
      </c>
      <c r="Z38" s="34">
        <f>+IF(X38&lt;&gt;0,+(Y38/X38)*100,0)</f>
        <v>-100</v>
      </c>
      <c r="AA38" s="35">
        <f>+AA17+AA27+AA36</f>
        <v>-345000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-345000</v>
      </c>
      <c r="F40" s="45">
        <f t="shared" si="4"/>
        <v>-345000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-86250</v>
      </c>
      <c r="Y40" s="45">
        <f t="shared" si="4"/>
        <v>86250</v>
      </c>
      <c r="Z40" s="46">
        <f>+IF(X40&lt;&gt;0,+(Y40/X40)*100,0)</f>
        <v>-100</v>
      </c>
      <c r="AA40" s="47">
        <f t="shared" si="4"/>
        <v>-345000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9728787</v>
      </c>
      <c r="D7" s="18"/>
      <c r="E7" s="19">
        <v>5052177</v>
      </c>
      <c r="F7" s="20">
        <v>5052177</v>
      </c>
      <c r="G7" s="20"/>
      <c r="H7" s="20">
        <v>-9728787</v>
      </c>
      <c r="I7" s="20"/>
      <c r="J7" s="20">
        <v>-9728787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-9728787</v>
      </c>
      <c r="X7" s="20">
        <v>1263042</v>
      </c>
      <c r="Y7" s="20">
        <v>-10991829</v>
      </c>
      <c r="Z7" s="21">
        <v>-870.26630943389057</v>
      </c>
      <c r="AA7" s="22">
        <v>5052177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-97508969</v>
      </c>
      <c r="F14" s="20">
        <v>-97508969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-24377244</v>
      </c>
      <c r="Y14" s="20">
        <v>24377244</v>
      </c>
      <c r="Z14" s="21">
        <v>-100</v>
      </c>
      <c r="AA14" s="22">
        <v>-97508969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9728787</v>
      </c>
      <c r="D17" s="26">
        <f>SUM(D6:D16)</f>
        <v>0</v>
      </c>
      <c r="E17" s="27">
        <f t="shared" si="0"/>
        <v>-92456792</v>
      </c>
      <c r="F17" s="28">
        <f t="shared" si="0"/>
        <v>-92456792</v>
      </c>
      <c r="G17" s="28">
        <f t="shared" si="0"/>
        <v>0</v>
      </c>
      <c r="H17" s="28">
        <f t="shared" si="0"/>
        <v>-9728787</v>
      </c>
      <c r="I17" s="28">
        <f t="shared" si="0"/>
        <v>0</v>
      </c>
      <c r="J17" s="28">
        <f t="shared" si="0"/>
        <v>-9728787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-9728787</v>
      </c>
      <c r="X17" s="28">
        <f t="shared" si="0"/>
        <v>-23114202</v>
      </c>
      <c r="Y17" s="28">
        <f t="shared" si="0"/>
        <v>13385415</v>
      </c>
      <c r="Z17" s="29">
        <f>+IF(X17&lt;&gt;0,+(Y17/X17)*100,0)</f>
        <v>-57.909916163231593</v>
      </c>
      <c r="AA17" s="30">
        <f>SUM(AA6:AA16)</f>
        <v>-92456792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9728787</v>
      </c>
      <c r="D38" s="32">
        <f>+D17+D27+D36</f>
        <v>0</v>
      </c>
      <c r="E38" s="33">
        <f t="shared" si="3"/>
        <v>-92456792</v>
      </c>
      <c r="F38" s="2">
        <f t="shared" si="3"/>
        <v>-92456792</v>
      </c>
      <c r="G38" s="2">
        <f t="shared" si="3"/>
        <v>0</v>
      </c>
      <c r="H38" s="2">
        <f t="shared" si="3"/>
        <v>-9728787</v>
      </c>
      <c r="I38" s="2">
        <f t="shared" si="3"/>
        <v>0</v>
      </c>
      <c r="J38" s="2">
        <f t="shared" si="3"/>
        <v>-9728787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-9728787</v>
      </c>
      <c r="X38" s="2">
        <f t="shared" si="3"/>
        <v>-23114202</v>
      </c>
      <c r="Y38" s="2">
        <f t="shared" si="3"/>
        <v>13385415</v>
      </c>
      <c r="Z38" s="34">
        <f>+IF(X38&lt;&gt;0,+(Y38/X38)*100,0)</f>
        <v>-57.909916163231593</v>
      </c>
      <c r="AA38" s="35">
        <f>+AA17+AA27+AA36</f>
        <v>-92456792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-9728787</v>
      </c>
      <c r="J39" s="2">
        <f>+G39</f>
        <v>0</v>
      </c>
      <c r="K39" s="2">
        <f>+I40+K60</f>
        <v>-9728787</v>
      </c>
      <c r="L39" s="2">
        <f>+K40+L60</f>
        <v>-9728787</v>
      </c>
      <c r="M39" s="2">
        <f>+L40+M60</f>
        <v>-9728787</v>
      </c>
      <c r="N39" s="2">
        <f>+K39</f>
        <v>-9728787</v>
      </c>
      <c r="O39" s="2">
        <f>+M40+O60</f>
        <v>-9728787</v>
      </c>
      <c r="P39" s="2">
        <f>+O40+P60</f>
        <v>-9728787</v>
      </c>
      <c r="Q39" s="2">
        <f>+P40+Q60</f>
        <v>-9728787</v>
      </c>
      <c r="R39" s="2">
        <f>+O39</f>
        <v>-9728787</v>
      </c>
      <c r="S39" s="2">
        <f>+Q40+S60</f>
        <v>-9728787</v>
      </c>
      <c r="T39" s="2">
        <f>+S40+T60</f>
        <v>-9728787</v>
      </c>
      <c r="U39" s="2">
        <f>+T40+U60</f>
        <v>-9728787</v>
      </c>
      <c r="V39" s="2">
        <f>+S39</f>
        <v>-9728787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9728787</v>
      </c>
      <c r="D40" s="43">
        <f t="shared" ref="D40:AA40" si="4">+D38+D39</f>
        <v>0</v>
      </c>
      <c r="E40" s="44">
        <f t="shared" si="4"/>
        <v>-92456792</v>
      </c>
      <c r="F40" s="45">
        <f t="shared" si="4"/>
        <v>-92456792</v>
      </c>
      <c r="G40" s="45">
        <f t="shared" si="4"/>
        <v>0</v>
      </c>
      <c r="H40" s="45">
        <f t="shared" si="4"/>
        <v>-9728787</v>
      </c>
      <c r="I40" s="45">
        <f t="shared" si="4"/>
        <v>-9728787</v>
      </c>
      <c r="J40" s="45">
        <f>+I40</f>
        <v>-9728787</v>
      </c>
      <c r="K40" s="45">
        <f t="shared" si="4"/>
        <v>-9728787</v>
      </c>
      <c r="L40" s="45">
        <f t="shared" si="4"/>
        <v>-9728787</v>
      </c>
      <c r="M40" s="45">
        <f t="shared" si="4"/>
        <v>-9728787</v>
      </c>
      <c r="N40" s="45">
        <f>+M40</f>
        <v>-9728787</v>
      </c>
      <c r="O40" s="45">
        <f t="shared" si="4"/>
        <v>-9728787</v>
      </c>
      <c r="P40" s="45">
        <f t="shared" si="4"/>
        <v>-9728787</v>
      </c>
      <c r="Q40" s="45">
        <f t="shared" si="4"/>
        <v>-9728787</v>
      </c>
      <c r="R40" s="45">
        <f>+Q40</f>
        <v>-9728787</v>
      </c>
      <c r="S40" s="45">
        <f t="shared" si="4"/>
        <v>-9728787</v>
      </c>
      <c r="T40" s="45">
        <f t="shared" si="4"/>
        <v>-9728787</v>
      </c>
      <c r="U40" s="45">
        <f t="shared" si="4"/>
        <v>-9728787</v>
      </c>
      <c r="V40" s="45">
        <f>+U40</f>
        <v>-9728787</v>
      </c>
      <c r="W40" s="45">
        <f>+V40</f>
        <v>-9728787</v>
      </c>
      <c r="X40" s="45">
        <f t="shared" si="4"/>
        <v>-23114202</v>
      </c>
      <c r="Y40" s="45">
        <f t="shared" si="4"/>
        <v>13385415</v>
      </c>
      <c r="Z40" s="46">
        <f>+IF(X40&lt;&gt;0,+(Y40/X40)*100,0)</f>
        <v>-57.909916163231593</v>
      </c>
      <c r="AA40" s="47">
        <f t="shared" si="4"/>
        <v>-92456792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-2847055</v>
      </c>
      <c r="F14" s="20">
        <v>-2847055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-711765</v>
      </c>
      <c r="Y14" s="20">
        <v>711765</v>
      </c>
      <c r="Z14" s="21">
        <v>-100</v>
      </c>
      <c r="AA14" s="22">
        <v>-2847055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-2847055</v>
      </c>
      <c r="F17" s="28">
        <f t="shared" si="0"/>
        <v>-2847055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-711765</v>
      </c>
      <c r="Y17" s="28">
        <f t="shared" si="0"/>
        <v>711765</v>
      </c>
      <c r="Z17" s="29">
        <f>+IF(X17&lt;&gt;0,+(Y17/X17)*100,0)</f>
        <v>-100</v>
      </c>
      <c r="AA17" s="30">
        <f>SUM(AA6:AA16)</f>
        <v>-2847055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-1076619</v>
      </c>
      <c r="F26" s="20">
        <v>-1076619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-269154</v>
      </c>
      <c r="Y26" s="20">
        <v>269154</v>
      </c>
      <c r="Z26" s="21">
        <v>-100</v>
      </c>
      <c r="AA26" s="22">
        <v>-1076619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-1076619</v>
      </c>
      <c r="F27" s="28">
        <f t="shared" si="1"/>
        <v>-1076619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-269154</v>
      </c>
      <c r="Y27" s="28">
        <f t="shared" si="1"/>
        <v>269154</v>
      </c>
      <c r="Z27" s="29">
        <f>+IF(X27&lt;&gt;0,+(Y27/X27)*100,0)</f>
        <v>-100</v>
      </c>
      <c r="AA27" s="30">
        <f>SUM(AA21:AA26)</f>
        <v>-1076619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-3923674</v>
      </c>
      <c r="F38" s="2">
        <f t="shared" si="3"/>
        <v>-3923674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-980919</v>
      </c>
      <c r="Y38" s="2">
        <f t="shared" si="3"/>
        <v>980919</v>
      </c>
      <c r="Z38" s="34">
        <f>+IF(X38&lt;&gt;0,+(Y38/X38)*100,0)</f>
        <v>-100</v>
      </c>
      <c r="AA38" s="35">
        <f>+AA17+AA27+AA36</f>
        <v>-3923674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-3923674</v>
      </c>
      <c r="F40" s="45">
        <f t="shared" si="4"/>
        <v>-3923674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-980919</v>
      </c>
      <c r="Y40" s="45">
        <f t="shared" si="4"/>
        <v>980919</v>
      </c>
      <c r="Z40" s="46">
        <f>+IF(X40&lt;&gt;0,+(Y40/X40)*100,0)</f>
        <v>-100</v>
      </c>
      <c r="AA40" s="47">
        <f t="shared" si="4"/>
        <v>-3923674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2541696284</v>
      </c>
      <c r="D7" s="18"/>
      <c r="E7" s="19">
        <v>2892557735</v>
      </c>
      <c r="F7" s="20">
        <v>2892557735</v>
      </c>
      <c r="G7" s="20">
        <v>208466117</v>
      </c>
      <c r="H7" s="20">
        <v>231407329</v>
      </c>
      <c r="I7" s="20">
        <v>267699730</v>
      </c>
      <c r="J7" s="20">
        <v>707573176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707573176</v>
      </c>
      <c r="X7" s="20">
        <v>753025618</v>
      </c>
      <c r="Y7" s="20">
        <v>-45452442</v>
      </c>
      <c r="Z7" s="21">
        <v>-6.0359755250717111</v>
      </c>
      <c r="AA7" s="22">
        <v>2892557735</v>
      </c>
    </row>
    <row r="8" spans="1:27" x14ac:dyDescent="0.25">
      <c r="A8" s="23" t="s">
        <v>36</v>
      </c>
      <c r="B8" s="17" t="s">
        <v>32</v>
      </c>
      <c r="C8" s="18">
        <v>10762451</v>
      </c>
      <c r="D8" s="18"/>
      <c r="E8" s="19">
        <v>1905500</v>
      </c>
      <c r="F8" s="20">
        <v>1905500</v>
      </c>
      <c r="G8" s="20">
        <v>8128420</v>
      </c>
      <c r="H8" s="20">
        <v>406321</v>
      </c>
      <c r="I8" s="20">
        <v>155357</v>
      </c>
      <c r="J8" s="20">
        <v>8690098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8690098</v>
      </c>
      <c r="X8" s="20">
        <v>859019</v>
      </c>
      <c r="Y8" s="20">
        <v>7831079</v>
      </c>
      <c r="Z8" s="21">
        <v>911.63047615943299</v>
      </c>
      <c r="AA8" s="22">
        <v>1905500</v>
      </c>
    </row>
    <row r="9" spans="1:27" x14ac:dyDescent="0.25">
      <c r="A9" s="23" t="s">
        <v>37</v>
      </c>
      <c r="B9" s="17" t="s">
        <v>6</v>
      </c>
      <c r="C9" s="18">
        <v>55625100</v>
      </c>
      <c r="D9" s="18"/>
      <c r="E9" s="19">
        <v>55659400</v>
      </c>
      <c r="F9" s="20">
        <v>55659400</v>
      </c>
      <c r="G9" s="20">
        <v>23191385</v>
      </c>
      <c r="H9" s="20"/>
      <c r="I9" s="20"/>
      <c r="J9" s="20">
        <v>23191385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23191385</v>
      </c>
      <c r="X9" s="20">
        <v>23191300</v>
      </c>
      <c r="Y9" s="20">
        <v>85</v>
      </c>
      <c r="Z9" s="21"/>
      <c r="AA9" s="22">
        <v>55659400</v>
      </c>
    </row>
    <row r="10" spans="1:27" x14ac:dyDescent="0.25">
      <c r="A10" s="23" t="s">
        <v>38</v>
      </c>
      <c r="B10" s="17" t="s">
        <v>6</v>
      </c>
      <c r="C10" s="18">
        <v>13410000</v>
      </c>
      <c r="D10" s="18"/>
      <c r="E10" s="19">
        <v>19505900</v>
      </c>
      <c r="F10" s="20">
        <v>19505900</v>
      </c>
      <c r="G10" s="20"/>
      <c r="H10" s="20">
        <v>3848000</v>
      </c>
      <c r="I10" s="20"/>
      <c r="J10" s="20">
        <v>3848000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3848000</v>
      </c>
      <c r="X10" s="20">
        <v>8722700</v>
      </c>
      <c r="Y10" s="20">
        <v>-4874700</v>
      </c>
      <c r="Z10" s="21">
        <v>-55.885219026218948</v>
      </c>
      <c r="AA10" s="22">
        <v>19505900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-2089912756</v>
      </c>
      <c r="D14" s="18"/>
      <c r="E14" s="19">
        <v>-2542917870</v>
      </c>
      <c r="F14" s="20">
        <v>-2542917870</v>
      </c>
      <c r="G14" s="20">
        <v>-208246930</v>
      </c>
      <c r="H14" s="20">
        <v>-193232055</v>
      </c>
      <c r="I14" s="20">
        <v>-221974818</v>
      </c>
      <c r="J14" s="20">
        <v>-623453803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-623453803</v>
      </c>
      <c r="X14" s="20">
        <v>-742008190</v>
      </c>
      <c r="Y14" s="20">
        <v>118554387</v>
      </c>
      <c r="Z14" s="21">
        <v>-15.977503833212406</v>
      </c>
      <c r="AA14" s="22">
        <v>-2542917870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-60938100</v>
      </c>
      <c r="F15" s="20">
        <v>-60938100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-15234300</v>
      </c>
      <c r="Y15" s="20">
        <v>15234300</v>
      </c>
      <c r="Z15" s="21">
        <v>-100</v>
      </c>
      <c r="AA15" s="22">
        <v>-60938100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531581079</v>
      </c>
      <c r="D17" s="26">
        <f>SUM(D6:D16)</f>
        <v>0</v>
      </c>
      <c r="E17" s="27">
        <f t="shared" si="0"/>
        <v>365772565</v>
      </c>
      <c r="F17" s="28">
        <f t="shared" si="0"/>
        <v>365772565</v>
      </c>
      <c r="G17" s="28">
        <f t="shared" si="0"/>
        <v>31538992</v>
      </c>
      <c r="H17" s="28">
        <f t="shared" si="0"/>
        <v>42429595</v>
      </c>
      <c r="I17" s="28">
        <f t="shared" si="0"/>
        <v>45880269</v>
      </c>
      <c r="J17" s="28">
        <f t="shared" si="0"/>
        <v>119848856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119848856</v>
      </c>
      <c r="X17" s="28">
        <f t="shared" si="0"/>
        <v>28556147</v>
      </c>
      <c r="Y17" s="28">
        <f t="shared" si="0"/>
        <v>91292709</v>
      </c>
      <c r="Z17" s="29">
        <f>+IF(X17&lt;&gt;0,+(Y17/X17)*100,0)</f>
        <v>319.69547222179517</v>
      </c>
      <c r="AA17" s="30">
        <f>SUM(AA6:AA16)</f>
        <v>365772565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-53940201</v>
      </c>
      <c r="D26" s="18"/>
      <c r="E26" s="19">
        <v>-56477535</v>
      </c>
      <c r="F26" s="20">
        <v>-56477535</v>
      </c>
      <c r="G26" s="20">
        <v>-3303862</v>
      </c>
      <c r="H26" s="20">
        <v>-4877335</v>
      </c>
      <c r="I26" s="20">
        <v>-1959822</v>
      </c>
      <c r="J26" s="20">
        <v>-10141019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-10141019</v>
      </c>
      <c r="X26" s="20">
        <v>-20639050</v>
      </c>
      <c r="Y26" s="20">
        <v>10498031</v>
      </c>
      <c r="Z26" s="21">
        <v>-50.864894459774071</v>
      </c>
      <c r="AA26" s="22">
        <v>-56477535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-53940201</v>
      </c>
      <c r="D27" s="26">
        <f>SUM(D21:D26)</f>
        <v>0</v>
      </c>
      <c r="E27" s="27">
        <f t="shared" si="1"/>
        <v>-56477535</v>
      </c>
      <c r="F27" s="28">
        <f t="shared" si="1"/>
        <v>-56477535</v>
      </c>
      <c r="G27" s="28">
        <f t="shared" si="1"/>
        <v>-3303862</v>
      </c>
      <c r="H27" s="28">
        <f t="shared" si="1"/>
        <v>-4877335</v>
      </c>
      <c r="I27" s="28">
        <f t="shared" si="1"/>
        <v>-1959822</v>
      </c>
      <c r="J27" s="28">
        <f t="shared" si="1"/>
        <v>-10141019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-10141019</v>
      </c>
      <c r="X27" s="28">
        <f t="shared" si="1"/>
        <v>-20639050</v>
      </c>
      <c r="Y27" s="28">
        <f t="shared" si="1"/>
        <v>10498031</v>
      </c>
      <c r="Z27" s="29">
        <f>+IF(X27&lt;&gt;0,+(Y27/X27)*100,0)</f>
        <v>-50.864894459774071</v>
      </c>
      <c r="AA27" s="30">
        <f>SUM(AA21:AA26)</f>
        <v>-56477535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477640878</v>
      </c>
      <c r="D38" s="32">
        <f>+D17+D27+D36</f>
        <v>0</v>
      </c>
      <c r="E38" s="33">
        <f t="shared" si="3"/>
        <v>309295030</v>
      </c>
      <c r="F38" s="2">
        <f t="shared" si="3"/>
        <v>309295030</v>
      </c>
      <c r="G38" s="2">
        <f t="shared" si="3"/>
        <v>28235130</v>
      </c>
      <c r="H38" s="2">
        <f t="shared" si="3"/>
        <v>37552260</v>
      </c>
      <c r="I38" s="2">
        <f t="shared" si="3"/>
        <v>43920447</v>
      </c>
      <c r="J38" s="2">
        <f t="shared" si="3"/>
        <v>109707837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109707837</v>
      </c>
      <c r="X38" s="2">
        <f t="shared" si="3"/>
        <v>7917097</v>
      </c>
      <c r="Y38" s="2">
        <f t="shared" si="3"/>
        <v>101790740</v>
      </c>
      <c r="Z38" s="34">
        <f>+IF(X38&lt;&gt;0,+(Y38/X38)*100,0)</f>
        <v>1285.7078800474467</v>
      </c>
      <c r="AA38" s="35">
        <f>+AA17+AA27+AA36</f>
        <v>309295030</v>
      </c>
    </row>
    <row r="39" spans="1:27" x14ac:dyDescent="0.25">
      <c r="A39" s="23" t="s">
        <v>60</v>
      </c>
      <c r="B39" s="17"/>
      <c r="C39" s="32">
        <v>5082775816</v>
      </c>
      <c r="D39" s="32"/>
      <c r="E39" s="33">
        <v>5323666816</v>
      </c>
      <c r="F39" s="2">
        <v>5323666816</v>
      </c>
      <c r="G39" s="2">
        <v>7650329451</v>
      </c>
      <c r="H39" s="2">
        <f>+G40+H60</f>
        <v>7678564581</v>
      </c>
      <c r="I39" s="2">
        <f>+H40+I60</f>
        <v>7716116841</v>
      </c>
      <c r="J39" s="2">
        <f>+G39</f>
        <v>7650329451</v>
      </c>
      <c r="K39" s="2">
        <f>+I40+K60</f>
        <v>7760037288</v>
      </c>
      <c r="L39" s="2">
        <f>+K40+L60</f>
        <v>7760037288</v>
      </c>
      <c r="M39" s="2">
        <f>+L40+M60</f>
        <v>7760037288</v>
      </c>
      <c r="N39" s="2">
        <f>+K39</f>
        <v>7760037288</v>
      </c>
      <c r="O39" s="2">
        <f>+M40+O60</f>
        <v>7760037288</v>
      </c>
      <c r="P39" s="2">
        <f>+O40+P60</f>
        <v>7760037288</v>
      </c>
      <c r="Q39" s="2">
        <f>+P40+Q60</f>
        <v>7760037288</v>
      </c>
      <c r="R39" s="2">
        <f>+O39</f>
        <v>7760037288</v>
      </c>
      <c r="S39" s="2">
        <f>+Q40+S60</f>
        <v>7760037288</v>
      </c>
      <c r="T39" s="2">
        <f>+S40+T60</f>
        <v>7760037288</v>
      </c>
      <c r="U39" s="2">
        <f>+T40+U60</f>
        <v>7760037288</v>
      </c>
      <c r="V39" s="2">
        <f>+S39</f>
        <v>7760037288</v>
      </c>
      <c r="W39" s="2">
        <f>+G39</f>
        <v>7650329451</v>
      </c>
      <c r="X39" s="2">
        <v>5323666816</v>
      </c>
      <c r="Y39" s="2">
        <f>+W39-X39</f>
        <v>2326662635</v>
      </c>
      <c r="Z39" s="34">
        <f>+IF(X39&lt;&gt;0,+(Y39/X39)*100,0)</f>
        <v>43.704136930721099</v>
      </c>
      <c r="AA39" s="35">
        <v>5323666816</v>
      </c>
    </row>
    <row r="40" spans="1:27" x14ac:dyDescent="0.25">
      <c r="A40" s="41" t="s">
        <v>62</v>
      </c>
      <c r="B40" s="42" t="s">
        <v>61</v>
      </c>
      <c r="C40" s="43">
        <f>+C38+C39</f>
        <v>5560416694</v>
      </c>
      <c r="D40" s="43">
        <f t="shared" ref="D40:AA40" si="4">+D38+D39</f>
        <v>0</v>
      </c>
      <c r="E40" s="44">
        <f t="shared" si="4"/>
        <v>5632961846</v>
      </c>
      <c r="F40" s="45">
        <f t="shared" si="4"/>
        <v>5632961846</v>
      </c>
      <c r="G40" s="45">
        <f t="shared" si="4"/>
        <v>7678564581</v>
      </c>
      <c r="H40" s="45">
        <f t="shared" si="4"/>
        <v>7716116841</v>
      </c>
      <c r="I40" s="45">
        <f t="shared" si="4"/>
        <v>7760037288</v>
      </c>
      <c r="J40" s="45">
        <f>+I40</f>
        <v>7760037288</v>
      </c>
      <c r="K40" s="45">
        <f t="shared" si="4"/>
        <v>7760037288</v>
      </c>
      <c r="L40" s="45">
        <f t="shared" si="4"/>
        <v>7760037288</v>
      </c>
      <c r="M40" s="45">
        <f t="shared" si="4"/>
        <v>7760037288</v>
      </c>
      <c r="N40" s="45">
        <f>+M40</f>
        <v>7760037288</v>
      </c>
      <c r="O40" s="45">
        <f t="shared" si="4"/>
        <v>7760037288</v>
      </c>
      <c r="P40" s="45">
        <f t="shared" si="4"/>
        <v>7760037288</v>
      </c>
      <c r="Q40" s="45">
        <f t="shared" si="4"/>
        <v>7760037288</v>
      </c>
      <c r="R40" s="45">
        <f>+Q40</f>
        <v>7760037288</v>
      </c>
      <c r="S40" s="45">
        <f t="shared" si="4"/>
        <v>7760037288</v>
      </c>
      <c r="T40" s="45">
        <f t="shared" si="4"/>
        <v>7760037288</v>
      </c>
      <c r="U40" s="45">
        <f t="shared" si="4"/>
        <v>7760037288</v>
      </c>
      <c r="V40" s="45">
        <f>+U40</f>
        <v>7760037288</v>
      </c>
      <c r="W40" s="45">
        <f>+V40</f>
        <v>7760037288</v>
      </c>
      <c r="X40" s="45">
        <f t="shared" si="4"/>
        <v>5331583913</v>
      </c>
      <c r="Y40" s="45">
        <f t="shared" si="4"/>
        <v>2428453375</v>
      </c>
      <c r="Z40" s="46">
        <f>+IF(X40&lt;&gt;0,+(Y40/X40)*100,0)</f>
        <v>45.548441413042426</v>
      </c>
      <c r="AA40" s="47">
        <f t="shared" si="4"/>
        <v>5632961846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7650329451</v>
      </c>
      <c r="J60">
        <v>7650329451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113319316</v>
      </c>
      <c r="D7" s="18"/>
      <c r="E7" s="19">
        <v>116743635</v>
      </c>
      <c r="F7" s="20">
        <v>116743635</v>
      </c>
      <c r="G7" s="20">
        <v>7067860</v>
      </c>
      <c r="H7" s="20">
        <v>11325823</v>
      </c>
      <c r="I7" s="20">
        <v>11622534</v>
      </c>
      <c r="J7" s="20">
        <v>30016217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30016217</v>
      </c>
      <c r="X7" s="20">
        <v>25581618</v>
      </c>
      <c r="Y7" s="20">
        <v>4434599</v>
      </c>
      <c r="Z7" s="21">
        <v>17.335099757959014</v>
      </c>
      <c r="AA7" s="22">
        <v>116743635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2706142</v>
      </c>
      <c r="D9" s="18"/>
      <c r="E9" s="19">
        <v>27506250</v>
      </c>
      <c r="F9" s="20">
        <v>27506250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6876561</v>
      </c>
      <c r="Y9" s="20">
        <v>-6876561</v>
      </c>
      <c r="Z9" s="21">
        <v>-100</v>
      </c>
      <c r="AA9" s="22">
        <v>27506250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612389</v>
      </c>
      <c r="D11" s="18"/>
      <c r="E11" s="19">
        <v>2334384</v>
      </c>
      <c r="F11" s="20">
        <v>2334384</v>
      </c>
      <c r="G11" s="20">
        <v>260427</v>
      </c>
      <c r="H11" s="20">
        <v>542804</v>
      </c>
      <c r="I11" s="20">
        <v>294333</v>
      </c>
      <c r="J11" s="20">
        <v>1097564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1097564</v>
      </c>
      <c r="X11" s="20">
        <v>624429</v>
      </c>
      <c r="Y11" s="20">
        <v>473135</v>
      </c>
      <c r="Z11" s="21">
        <v>75.770824225011964</v>
      </c>
      <c r="AA11" s="22">
        <v>2334384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-133730204</v>
      </c>
      <c r="F14" s="20">
        <v>-133730204</v>
      </c>
      <c r="G14" s="20">
        <v>-17608700</v>
      </c>
      <c r="H14" s="20">
        <v>-15183154</v>
      </c>
      <c r="I14" s="20">
        <v>-14631810</v>
      </c>
      <c r="J14" s="20">
        <v>-47423664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-47423664</v>
      </c>
      <c r="X14" s="20">
        <v>-37192583</v>
      </c>
      <c r="Y14" s="20">
        <v>-10231081</v>
      </c>
      <c r="Z14" s="21">
        <v>27.508390584219438</v>
      </c>
      <c r="AA14" s="22">
        <v>-133730204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116637847</v>
      </c>
      <c r="D17" s="26">
        <f>SUM(D6:D16)</f>
        <v>0</v>
      </c>
      <c r="E17" s="27">
        <f t="shared" si="0"/>
        <v>12854065</v>
      </c>
      <c r="F17" s="28">
        <f t="shared" si="0"/>
        <v>12854065</v>
      </c>
      <c r="G17" s="28">
        <f t="shared" si="0"/>
        <v>-10280413</v>
      </c>
      <c r="H17" s="28">
        <f t="shared" si="0"/>
        <v>-3314527</v>
      </c>
      <c r="I17" s="28">
        <f t="shared" si="0"/>
        <v>-2714943</v>
      </c>
      <c r="J17" s="28">
        <f t="shared" si="0"/>
        <v>-16309883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-16309883</v>
      </c>
      <c r="X17" s="28">
        <f t="shared" si="0"/>
        <v>-4109975</v>
      </c>
      <c r="Y17" s="28">
        <f t="shared" si="0"/>
        <v>-12199908</v>
      </c>
      <c r="Z17" s="29">
        <f>+IF(X17&lt;&gt;0,+(Y17/X17)*100,0)</f>
        <v>296.83655010066968</v>
      </c>
      <c r="AA17" s="30">
        <f>SUM(AA6:AA16)</f>
        <v>12854065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</v>
      </c>
      <c r="F26" s="20">
        <v>-500000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-124998</v>
      </c>
      <c r="Y26" s="20">
        <v>124998</v>
      </c>
      <c r="Z26" s="21">
        <v>-100</v>
      </c>
      <c r="AA26" s="22">
        <v>-500000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</v>
      </c>
      <c r="F27" s="28">
        <f t="shared" si="1"/>
        <v>-500000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-124998</v>
      </c>
      <c r="Y27" s="28">
        <f t="shared" si="1"/>
        <v>124998</v>
      </c>
      <c r="Z27" s="29">
        <f>+IF(X27&lt;&gt;0,+(Y27/X27)*100,0)</f>
        <v>-100</v>
      </c>
      <c r="AA27" s="30">
        <f>SUM(AA21:AA26)</f>
        <v>-500000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116637847</v>
      </c>
      <c r="D38" s="32">
        <f>+D17+D27+D36</f>
        <v>0</v>
      </c>
      <c r="E38" s="33">
        <f t="shared" si="3"/>
        <v>12354065</v>
      </c>
      <c r="F38" s="2">
        <f t="shared" si="3"/>
        <v>12354065</v>
      </c>
      <c r="G38" s="2">
        <f t="shared" si="3"/>
        <v>-10280413</v>
      </c>
      <c r="H38" s="2">
        <f t="shared" si="3"/>
        <v>-3314527</v>
      </c>
      <c r="I38" s="2">
        <f t="shared" si="3"/>
        <v>-2714943</v>
      </c>
      <c r="J38" s="2">
        <f t="shared" si="3"/>
        <v>-16309883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-16309883</v>
      </c>
      <c r="X38" s="2">
        <f t="shared" si="3"/>
        <v>-4234973</v>
      </c>
      <c r="Y38" s="2">
        <f t="shared" si="3"/>
        <v>-12074910</v>
      </c>
      <c r="Z38" s="34">
        <f>+IF(X38&lt;&gt;0,+(Y38/X38)*100,0)</f>
        <v>285.12365958413432</v>
      </c>
      <c r="AA38" s="35">
        <f>+AA17+AA27+AA36</f>
        <v>12354065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-10280413</v>
      </c>
      <c r="I39" s="2">
        <f>+H40+I60</f>
        <v>-13594940</v>
      </c>
      <c r="J39" s="2">
        <f>+G39</f>
        <v>0</v>
      </c>
      <c r="K39" s="2">
        <f>+I40+K60</f>
        <v>-16309883</v>
      </c>
      <c r="L39" s="2">
        <f>+K40+L60</f>
        <v>-16309883</v>
      </c>
      <c r="M39" s="2">
        <f>+L40+M60</f>
        <v>-16309883</v>
      </c>
      <c r="N39" s="2">
        <f>+K39</f>
        <v>-16309883</v>
      </c>
      <c r="O39" s="2">
        <f>+M40+O60</f>
        <v>-16309883</v>
      </c>
      <c r="P39" s="2">
        <f>+O40+P60</f>
        <v>-16309883</v>
      </c>
      <c r="Q39" s="2">
        <f>+P40+Q60</f>
        <v>-16309883</v>
      </c>
      <c r="R39" s="2">
        <f>+O39</f>
        <v>-16309883</v>
      </c>
      <c r="S39" s="2">
        <f>+Q40+S60</f>
        <v>-16309883</v>
      </c>
      <c r="T39" s="2">
        <f>+S40+T60</f>
        <v>-16309883</v>
      </c>
      <c r="U39" s="2">
        <f>+T40+U60</f>
        <v>-16309883</v>
      </c>
      <c r="V39" s="2">
        <f>+S39</f>
        <v>-16309883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116637847</v>
      </c>
      <c r="D40" s="43">
        <f t="shared" ref="D40:AA40" si="4">+D38+D39</f>
        <v>0</v>
      </c>
      <c r="E40" s="44">
        <f t="shared" si="4"/>
        <v>12354065</v>
      </c>
      <c r="F40" s="45">
        <f t="shared" si="4"/>
        <v>12354065</v>
      </c>
      <c r="G40" s="45">
        <f t="shared" si="4"/>
        <v>-10280413</v>
      </c>
      <c r="H40" s="45">
        <f t="shared" si="4"/>
        <v>-13594940</v>
      </c>
      <c r="I40" s="45">
        <f t="shared" si="4"/>
        <v>-16309883</v>
      </c>
      <c r="J40" s="45">
        <f>+I40</f>
        <v>-16309883</v>
      </c>
      <c r="K40" s="45">
        <f t="shared" si="4"/>
        <v>-16309883</v>
      </c>
      <c r="L40" s="45">
        <f t="shared" si="4"/>
        <v>-16309883</v>
      </c>
      <c r="M40" s="45">
        <f t="shared" si="4"/>
        <v>-16309883</v>
      </c>
      <c r="N40" s="45">
        <f>+M40</f>
        <v>-16309883</v>
      </c>
      <c r="O40" s="45">
        <f t="shared" si="4"/>
        <v>-16309883</v>
      </c>
      <c r="P40" s="45">
        <f t="shared" si="4"/>
        <v>-16309883</v>
      </c>
      <c r="Q40" s="45">
        <f t="shared" si="4"/>
        <v>-16309883</v>
      </c>
      <c r="R40" s="45">
        <f>+Q40</f>
        <v>-16309883</v>
      </c>
      <c r="S40" s="45">
        <f t="shared" si="4"/>
        <v>-16309883</v>
      </c>
      <c r="T40" s="45">
        <f t="shared" si="4"/>
        <v>-16309883</v>
      </c>
      <c r="U40" s="45">
        <f t="shared" si="4"/>
        <v>-16309883</v>
      </c>
      <c r="V40" s="45">
        <f>+U40</f>
        <v>-16309883</v>
      </c>
      <c r="W40" s="45">
        <f>+V40</f>
        <v>-16309883</v>
      </c>
      <c r="X40" s="45">
        <f t="shared" si="4"/>
        <v>-4234973</v>
      </c>
      <c r="Y40" s="45">
        <f t="shared" si="4"/>
        <v>-12074910</v>
      </c>
      <c r="Z40" s="46">
        <f>+IF(X40&lt;&gt;0,+(Y40/X40)*100,0)</f>
        <v>285.12365958413432</v>
      </c>
      <c r="AA40" s="47">
        <f t="shared" si="4"/>
        <v>12354065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2018776</v>
      </c>
      <c r="D7" s="18"/>
      <c r="E7" s="19">
        <v>41466806</v>
      </c>
      <c r="F7" s="20">
        <v>41466806</v>
      </c>
      <c r="G7" s="20"/>
      <c r="H7" s="20">
        <v>1853961</v>
      </c>
      <c r="I7" s="20">
        <v>1957178</v>
      </c>
      <c r="J7" s="20">
        <v>3811139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3811139</v>
      </c>
      <c r="X7" s="20">
        <v>10366698</v>
      </c>
      <c r="Y7" s="20">
        <v>-6555559</v>
      </c>
      <c r="Z7" s="21">
        <v>-63.236712403505926</v>
      </c>
      <c r="AA7" s="22">
        <v>41466806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2500000</v>
      </c>
      <c r="F10" s="20">
        <v>2500000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624999</v>
      </c>
      <c r="Y10" s="20">
        <v>-624999</v>
      </c>
      <c r="Z10" s="21">
        <v>-100</v>
      </c>
      <c r="AA10" s="22">
        <v>2500000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-37264409</v>
      </c>
      <c r="F14" s="20">
        <v>-37264409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-9316101</v>
      </c>
      <c r="Y14" s="20">
        <v>9316101</v>
      </c>
      <c r="Z14" s="21">
        <v>-100</v>
      </c>
      <c r="AA14" s="22">
        <v>-37264409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2018776</v>
      </c>
      <c r="D17" s="26">
        <f>SUM(D6:D16)</f>
        <v>0</v>
      </c>
      <c r="E17" s="27">
        <f t="shared" si="0"/>
        <v>6702397</v>
      </c>
      <c r="F17" s="28">
        <f t="shared" si="0"/>
        <v>6702397</v>
      </c>
      <c r="G17" s="28">
        <f t="shared" si="0"/>
        <v>0</v>
      </c>
      <c r="H17" s="28">
        <f t="shared" si="0"/>
        <v>1853961</v>
      </c>
      <c r="I17" s="28">
        <f t="shared" si="0"/>
        <v>1957178</v>
      </c>
      <c r="J17" s="28">
        <f t="shared" si="0"/>
        <v>3811139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3811139</v>
      </c>
      <c r="X17" s="28">
        <f t="shared" si="0"/>
        <v>1675596</v>
      </c>
      <c r="Y17" s="28">
        <f t="shared" si="0"/>
        <v>2135543</v>
      </c>
      <c r="Z17" s="29">
        <f>+IF(X17&lt;&gt;0,+(Y17/X17)*100,0)</f>
        <v>127.44975519158557</v>
      </c>
      <c r="AA17" s="30">
        <f>SUM(AA6:AA16)</f>
        <v>6702397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-3700000</v>
      </c>
      <c r="F26" s="20">
        <v>-3700000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-924999</v>
      </c>
      <c r="Y26" s="20">
        <v>924999</v>
      </c>
      <c r="Z26" s="21">
        <v>-100</v>
      </c>
      <c r="AA26" s="22">
        <v>-3700000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-3700000</v>
      </c>
      <c r="F27" s="28">
        <f t="shared" si="1"/>
        <v>-3700000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-924999</v>
      </c>
      <c r="Y27" s="28">
        <f t="shared" si="1"/>
        <v>924999</v>
      </c>
      <c r="Z27" s="29">
        <f>+IF(X27&lt;&gt;0,+(Y27/X27)*100,0)</f>
        <v>-100</v>
      </c>
      <c r="AA27" s="30">
        <f>SUM(AA21:AA26)</f>
        <v>-3700000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2018776</v>
      </c>
      <c r="D38" s="32">
        <f>+D17+D27+D36</f>
        <v>0</v>
      </c>
      <c r="E38" s="33">
        <f t="shared" si="3"/>
        <v>3002397</v>
      </c>
      <c r="F38" s="2">
        <f t="shared" si="3"/>
        <v>3002397</v>
      </c>
      <c r="G38" s="2">
        <f t="shared" si="3"/>
        <v>0</v>
      </c>
      <c r="H38" s="2">
        <f t="shared" si="3"/>
        <v>1853961</v>
      </c>
      <c r="I38" s="2">
        <f t="shared" si="3"/>
        <v>1957178</v>
      </c>
      <c r="J38" s="2">
        <f t="shared" si="3"/>
        <v>3811139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3811139</v>
      </c>
      <c r="X38" s="2">
        <f t="shared" si="3"/>
        <v>750597</v>
      </c>
      <c r="Y38" s="2">
        <f t="shared" si="3"/>
        <v>3060542</v>
      </c>
      <c r="Z38" s="34">
        <f>+IF(X38&lt;&gt;0,+(Y38/X38)*100,0)</f>
        <v>407.74769949786639</v>
      </c>
      <c r="AA38" s="35">
        <f>+AA17+AA27+AA36</f>
        <v>3002397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1853961</v>
      </c>
      <c r="J39" s="2">
        <f>+G39</f>
        <v>0</v>
      </c>
      <c r="K39" s="2">
        <f>+I40+K60</f>
        <v>3811139</v>
      </c>
      <c r="L39" s="2">
        <f>+K40+L60</f>
        <v>3811139</v>
      </c>
      <c r="M39" s="2">
        <f>+L40+M60</f>
        <v>3811139</v>
      </c>
      <c r="N39" s="2">
        <f>+K39</f>
        <v>3811139</v>
      </c>
      <c r="O39" s="2">
        <f>+M40+O60</f>
        <v>3811139</v>
      </c>
      <c r="P39" s="2">
        <f>+O40+P60</f>
        <v>3811139</v>
      </c>
      <c r="Q39" s="2">
        <f>+P40+Q60</f>
        <v>3811139</v>
      </c>
      <c r="R39" s="2">
        <f>+O39</f>
        <v>3811139</v>
      </c>
      <c r="S39" s="2">
        <f>+Q40+S60</f>
        <v>3811139</v>
      </c>
      <c r="T39" s="2">
        <f>+S40+T60</f>
        <v>3811139</v>
      </c>
      <c r="U39" s="2">
        <f>+T40+U60</f>
        <v>3811139</v>
      </c>
      <c r="V39" s="2">
        <f>+S39</f>
        <v>3811139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2018776</v>
      </c>
      <c r="D40" s="43">
        <f t="shared" ref="D40:AA40" si="4">+D38+D39</f>
        <v>0</v>
      </c>
      <c r="E40" s="44">
        <f t="shared" si="4"/>
        <v>3002397</v>
      </c>
      <c r="F40" s="45">
        <f t="shared" si="4"/>
        <v>3002397</v>
      </c>
      <c r="G40" s="45">
        <f t="shared" si="4"/>
        <v>0</v>
      </c>
      <c r="H40" s="45">
        <f t="shared" si="4"/>
        <v>1853961</v>
      </c>
      <c r="I40" s="45">
        <f t="shared" si="4"/>
        <v>3811139</v>
      </c>
      <c r="J40" s="45">
        <f>+I40</f>
        <v>3811139</v>
      </c>
      <c r="K40" s="45">
        <f t="shared" si="4"/>
        <v>3811139</v>
      </c>
      <c r="L40" s="45">
        <f t="shared" si="4"/>
        <v>3811139</v>
      </c>
      <c r="M40" s="45">
        <f t="shared" si="4"/>
        <v>3811139</v>
      </c>
      <c r="N40" s="45">
        <f>+M40</f>
        <v>3811139</v>
      </c>
      <c r="O40" s="45">
        <f t="shared" si="4"/>
        <v>3811139</v>
      </c>
      <c r="P40" s="45">
        <f t="shared" si="4"/>
        <v>3811139</v>
      </c>
      <c r="Q40" s="45">
        <f t="shared" si="4"/>
        <v>3811139</v>
      </c>
      <c r="R40" s="45">
        <f>+Q40</f>
        <v>3811139</v>
      </c>
      <c r="S40" s="45">
        <f t="shared" si="4"/>
        <v>3811139</v>
      </c>
      <c r="T40" s="45">
        <f t="shared" si="4"/>
        <v>3811139</v>
      </c>
      <c r="U40" s="45">
        <f t="shared" si="4"/>
        <v>3811139</v>
      </c>
      <c r="V40" s="45">
        <f>+U40</f>
        <v>3811139</v>
      </c>
      <c r="W40" s="45">
        <f>+V40</f>
        <v>3811139</v>
      </c>
      <c r="X40" s="45">
        <f t="shared" si="4"/>
        <v>750597</v>
      </c>
      <c r="Y40" s="45">
        <f t="shared" si="4"/>
        <v>3060542</v>
      </c>
      <c r="Z40" s="46">
        <f>+IF(X40&lt;&gt;0,+(Y40/X40)*100,0)</f>
        <v>407.74769949786639</v>
      </c>
      <c r="AA40" s="47">
        <f t="shared" si="4"/>
        <v>3002397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32402590</v>
      </c>
      <c r="D7" s="18"/>
      <c r="E7" s="19">
        <v>15104603</v>
      </c>
      <c r="F7" s="20">
        <v>15104603</v>
      </c>
      <c r="G7" s="20">
        <v>-30033633</v>
      </c>
      <c r="H7" s="20">
        <v>34440202</v>
      </c>
      <c r="I7" s="20">
        <v>2101846</v>
      </c>
      <c r="J7" s="20">
        <v>6508415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6508415</v>
      </c>
      <c r="X7" s="20">
        <v>3776148</v>
      </c>
      <c r="Y7" s="20">
        <v>2732267</v>
      </c>
      <c r="Z7" s="21">
        <v>72.355929905289727</v>
      </c>
      <c r="AA7" s="22">
        <v>15104603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52895</v>
      </c>
      <c r="F8" s="20">
        <v>52895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13224</v>
      </c>
      <c r="Y8" s="20">
        <v>-13224</v>
      </c>
      <c r="Z8" s="21">
        <v>-100</v>
      </c>
      <c r="AA8" s="22">
        <v>52895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2850000</v>
      </c>
      <c r="F9" s="20">
        <v>2850000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712500</v>
      </c>
      <c r="Y9" s="20">
        <v>-712500</v>
      </c>
      <c r="Z9" s="21">
        <v>-100</v>
      </c>
      <c r="AA9" s="22">
        <v>2850000</v>
      </c>
    </row>
    <row r="10" spans="1:27" x14ac:dyDescent="0.25">
      <c r="A10" s="23" t="s">
        <v>38</v>
      </c>
      <c r="B10" s="17" t="s">
        <v>6</v>
      </c>
      <c r="C10" s="18">
        <v>25539000</v>
      </c>
      <c r="D10" s="18"/>
      <c r="E10" s="19">
        <v>14000000</v>
      </c>
      <c r="F10" s="20">
        <v>14000000</v>
      </c>
      <c r="G10" s="20">
        <v>-19756000</v>
      </c>
      <c r="H10" s="20">
        <v>27039000</v>
      </c>
      <c r="I10" s="20"/>
      <c r="J10" s="20">
        <v>7283000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7283000</v>
      </c>
      <c r="X10" s="20">
        <v>3499998</v>
      </c>
      <c r="Y10" s="20">
        <v>3783002</v>
      </c>
      <c r="Z10" s="21">
        <v>108.08583319190468</v>
      </c>
      <c r="AA10" s="22">
        <v>14000000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-198163</v>
      </c>
      <c r="D14" s="18"/>
      <c r="E14" s="19">
        <v>-38543815</v>
      </c>
      <c r="F14" s="20">
        <v>-38543815</v>
      </c>
      <c r="G14" s="20">
        <v>198163</v>
      </c>
      <c r="H14" s="20">
        <v>-198163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-9635952</v>
      </c>
      <c r="Y14" s="20">
        <v>9635952</v>
      </c>
      <c r="Z14" s="21">
        <v>-100</v>
      </c>
      <c r="AA14" s="22">
        <v>-38543815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-1055040</v>
      </c>
      <c r="D16" s="18"/>
      <c r="E16" s="19">
        <v>-1409000</v>
      </c>
      <c r="F16" s="20">
        <v>-1409000</v>
      </c>
      <c r="G16" s="20">
        <v>695141</v>
      </c>
      <c r="H16" s="20">
        <v>-1055040</v>
      </c>
      <c r="I16" s="20">
        <v>-297179</v>
      </c>
      <c r="J16" s="20">
        <v>-657078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-657078</v>
      </c>
      <c r="X16" s="20">
        <v>-352251</v>
      </c>
      <c r="Y16" s="20">
        <v>-304827</v>
      </c>
      <c r="Z16" s="21">
        <v>86.536872854867696</v>
      </c>
      <c r="AA16" s="22">
        <v>-1409000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56688387</v>
      </c>
      <c r="D17" s="26">
        <f>SUM(D6:D16)</f>
        <v>0</v>
      </c>
      <c r="E17" s="27">
        <f t="shared" si="0"/>
        <v>-7945317</v>
      </c>
      <c r="F17" s="28">
        <f t="shared" si="0"/>
        <v>-7945317</v>
      </c>
      <c r="G17" s="28">
        <f t="shared" si="0"/>
        <v>-48896329</v>
      </c>
      <c r="H17" s="28">
        <f t="shared" si="0"/>
        <v>60225999</v>
      </c>
      <c r="I17" s="28">
        <f t="shared" si="0"/>
        <v>1804667</v>
      </c>
      <c r="J17" s="28">
        <f t="shared" si="0"/>
        <v>13134337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13134337</v>
      </c>
      <c r="X17" s="28">
        <f t="shared" si="0"/>
        <v>-1986333</v>
      </c>
      <c r="Y17" s="28">
        <f t="shared" si="0"/>
        <v>15120670</v>
      </c>
      <c r="Z17" s="29">
        <f>+IF(X17&lt;&gt;0,+(Y17/X17)*100,0)</f>
        <v>-761.23540212038972</v>
      </c>
      <c r="AA17" s="30">
        <f>SUM(AA6:AA16)</f>
        <v>-7945317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-24840622</v>
      </c>
      <c r="D26" s="18"/>
      <c r="E26" s="19">
        <v>-14000000</v>
      </c>
      <c r="F26" s="20">
        <v>-14000000</v>
      </c>
      <c r="G26" s="20">
        <v>24840622</v>
      </c>
      <c r="H26" s="20">
        <v>-24840622</v>
      </c>
      <c r="I26" s="20">
        <v>-279991</v>
      </c>
      <c r="J26" s="20">
        <v>-279991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-279991</v>
      </c>
      <c r="X26" s="20">
        <v>-3499998</v>
      </c>
      <c r="Y26" s="20">
        <v>3220007</v>
      </c>
      <c r="Z26" s="21">
        <v>-92.000252571572901</v>
      </c>
      <c r="AA26" s="22">
        <v>-14000000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-24840622</v>
      </c>
      <c r="D27" s="26">
        <f>SUM(D21:D26)</f>
        <v>0</v>
      </c>
      <c r="E27" s="27">
        <f t="shared" si="1"/>
        <v>-14000000</v>
      </c>
      <c r="F27" s="28">
        <f t="shared" si="1"/>
        <v>-14000000</v>
      </c>
      <c r="G27" s="28">
        <f t="shared" si="1"/>
        <v>24840622</v>
      </c>
      <c r="H27" s="28">
        <f t="shared" si="1"/>
        <v>-24840622</v>
      </c>
      <c r="I27" s="28">
        <f t="shared" si="1"/>
        <v>-279991</v>
      </c>
      <c r="J27" s="28">
        <f t="shared" si="1"/>
        <v>-279991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-279991</v>
      </c>
      <c r="X27" s="28">
        <f t="shared" si="1"/>
        <v>-3499998</v>
      </c>
      <c r="Y27" s="28">
        <f t="shared" si="1"/>
        <v>3220007</v>
      </c>
      <c r="Z27" s="29">
        <f>+IF(X27&lt;&gt;0,+(Y27/X27)*100,0)</f>
        <v>-92.000252571572901</v>
      </c>
      <c r="AA27" s="30">
        <f>SUM(AA21:AA26)</f>
        <v>-14000000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31847765</v>
      </c>
      <c r="D38" s="32">
        <f>+D17+D27+D36</f>
        <v>0</v>
      </c>
      <c r="E38" s="33">
        <f t="shared" si="3"/>
        <v>-21945317</v>
      </c>
      <c r="F38" s="2">
        <f t="shared" si="3"/>
        <v>-21945317</v>
      </c>
      <c r="G38" s="2">
        <f t="shared" si="3"/>
        <v>-24055707</v>
      </c>
      <c r="H38" s="2">
        <f t="shared" si="3"/>
        <v>35385377</v>
      </c>
      <c r="I38" s="2">
        <f t="shared" si="3"/>
        <v>1524676</v>
      </c>
      <c r="J38" s="2">
        <f t="shared" si="3"/>
        <v>12854346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12854346</v>
      </c>
      <c r="X38" s="2">
        <f t="shared" si="3"/>
        <v>-5486331</v>
      </c>
      <c r="Y38" s="2">
        <f t="shared" si="3"/>
        <v>18340677</v>
      </c>
      <c r="Z38" s="34">
        <f>+IF(X38&lt;&gt;0,+(Y38/X38)*100,0)</f>
        <v>-334.29767544101878</v>
      </c>
      <c r="AA38" s="35">
        <f>+AA17+AA27+AA36</f>
        <v>-21945317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-24055707</v>
      </c>
      <c r="I39" s="2">
        <f>+H40+I60</f>
        <v>11329670</v>
      </c>
      <c r="J39" s="2">
        <f>+G39</f>
        <v>0</v>
      </c>
      <c r="K39" s="2">
        <f>+I40+K60</f>
        <v>12854346</v>
      </c>
      <c r="L39" s="2">
        <f>+K40+L60</f>
        <v>12854346</v>
      </c>
      <c r="M39" s="2">
        <f>+L40+M60</f>
        <v>12854346</v>
      </c>
      <c r="N39" s="2">
        <f>+K39</f>
        <v>12854346</v>
      </c>
      <c r="O39" s="2">
        <f>+M40+O60</f>
        <v>12854346</v>
      </c>
      <c r="P39" s="2">
        <f>+O40+P60</f>
        <v>12854346</v>
      </c>
      <c r="Q39" s="2">
        <f>+P40+Q60</f>
        <v>12854346</v>
      </c>
      <c r="R39" s="2">
        <f>+O39</f>
        <v>12854346</v>
      </c>
      <c r="S39" s="2">
        <f>+Q40+S60</f>
        <v>12854346</v>
      </c>
      <c r="T39" s="2">
        <f>+S40+T60</f>
        <v>12854346</v>
      </c>
      <c r="U39" s="2">
        <f>+T40+U60</f>
        <v>12854346</v>
      </c>
      <c r="V39" s="2">
        <f>+S39</f>
        <v>12854346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31847765</v>
      </c>
      <c r="D40" s="43">
        <f t="shared" ref="D40:AA40" si="4">+D38+D39</f>
        <v>0</v>
      </c>
      <c r="E40" s="44">
        <f t="shared" si="4"/>
        <v>-21945317</v>
      </c>
      <c r="F40" s="45">
        <f t="shared" si="4"/>
        <v>-21945317</v>
      </c>
      <c r="G40" s="45">
        <f t="shared" si="4"/>
        <v>-24055707</v>
      </c>
      <c r="H40" s="45">
        <f t="shared" si="4"/>
        <v>11329670</v>
      </c>
      <c r="I40" s="45">
        <f t="shared" si="4"/>
        <v>12854346</v>
      </c>
      <c r="J40" s="45">
        <f>+I40</f>
        <v>12854346</v>
      </c>
      <c r="K40" s="45">
        <f t="shared" si="4"/>
        <v>12854346</v>
      </c>
      <c r="L40" s="45">
        <f t="shared" si="4"/>
        <v>12854346</v>
      </c>
      <c r="M40" s="45">
        <f t="shared" si="4"/>
        <v>12854346</v>
      </c>
      <c r="N40" s="45">
        <f>+M40</f>
        <v>12854346</v>
      </c>
      <c r="O40" s="45">
        <f t="shared" si="4"/>
        <v>12854346</v>
      </c>
      <c r="P40" s="45">
        <f t="shared" si="4"/>
        <v>12854346</v>
      </c>
      <c r="Q40" s="45">
        <f t="shared" si="4"/>
        <v>12854346</v>
      </c>
      <c r="R40" s="45">
        <f>+Q40</f>
        <v>12854346</v>
      </c>
      <c r="S40" s="45">
        <f t="shared" si="4"/>
        <v>12854346</v>
      </c>
      <c r="T40" s="45">
        <f t="shared" si="4"/>
        <v>12854346</v>
      </c>
      <c r="U40" s="45">
        <f t="shared" si="4"/>
        <v>12854346</v>
      </c>
      <c r="V40" s="45">
        <f>+U40</f>
        <v>12854346</v>
      </c>
      <c r="W40" s="45">
        <f>+V40</f>
        <v>12854346</v>
      </c>
      <c r="X40" s="45">
        <f t="shared" si="4"/>
        <v>-5486331</v>
      </c>
      <c r="Y40" s="45">
        <f t="shared" si="4"/>
        <v>18340677</v>
      </c>
      <c r="Z40" s="46">
        <f>+IF(X40&lt;&gt;0,+(Y40/X40)*100,0)</f>
        <v>-334.29767544101878</v>
      </c>
      <c r="AA40" s="47">
        <f t="shared" si="4"/>
        <v>-21945317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722040</v>
      </c>
      <c r="D7" s="18"/>
      <c r="E7" s="19">
        <v>83396828</v>
      </c>
      <c r="F7" s="20">
        <v>83396828</v>
      </c>
      <c r="G7" s="20">
        <v>437669</v>
      </c>
      <c r="H7" s="20">
        <v>6232870</v>
      </c>
      <c r="I7" s="20">
        <v>1133072</v>
      </c>
      <c r="J7" s="20">
        <v>7803611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7803611</v>
      </c>
      <c r="X7" s="20">
        <v>20849208</v>
      </c>
      <c r="Y7" s="20">
        <v>-13045597</v>
      </c>
      <c r="Z7" s="21">
        <v>-62.571187356373436</v>
      </c>
      <c r="AA7" s="22">
        <v>83396828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181391</v>
      </c>
      <c r="F8" s="20">
        <v>181391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45348</v>
      </c>
      <c r="Y8" s="20">
        <v>-45348</v>
      </c>
      <c r="Z8" s="21">
        <v>-100</v>
      </c>
      <c r="AA8" s="22">
        <v>181391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-150000</v>
      </c>
      <c r="D14" s="18"/>
      <c r="E14" s="19">
        <v>-87050854</v>
      </c>
      <c r="F14" s="20">
        <v>-87050854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-21762711</v>
      </c>
      <c r="Y14" s="20">
        <v>21762711</v>
      </c>
      <c r="Z14" s="21">
        <v>-100</v>
      </c>
      <c r="AA14" s="22">
        <v>-87050854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572040</v>
      </c>
      <c r="D17" s="26">
        <f>SUM(D6:D16)</f>
        <v>0</v>
      </c>
      <c r="E17" s="27">
        <f t="shared" si="0"/>
        <v>-3472635</v>
      </c>
      <c r="F17" s="28">
        <f t="shared" si="0"/>
        <v>-3472635</v>
      </c>
      <c r="G17" s="28">
        <f t="shared" si="0"/>
        <v>437669</v>
      </c>
      <c r="H17" s="28">
        <f t="shared" si="0"/>
        <v>6232870</v>
      </c>
      <c r="I17" s="28">
        <f t="shared" si="0"/>
        <v>1133072</v>
      </c>
      <c r="J17" s="28">
        <f t="shared" si="0"/>
        <v>7803611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7803611</v>
      </c>
      <c r="X17" s="28">
        <f t="shared" si="0"/>
        <v>-868155</v>
      </c>
      <c r="Y17" s="28">
        <f t="shared" si="0"/>
        <v>8671766</v>
      </c>
      <c r="Z17" s="29">
        <f>+IF(X17&lt;&gt;0,+(Y17/X17)*100,0)</f>
        <v>-998.87301230771004</v>
      </c>
      <c r="AA17" s="30">
        <f>SUM(AA6:AA16)</f>
        <v>-3472635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-5599742</v>
      </c>
      <c r="F26" s="20">
        <v>-5599742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-1399935</v>
      </c>
      <c r="Y26" s="20">
        <v>1399935</v>
      </c>
      <c r="Z26" s="21">
        <v>-100</v>
      </c>
      <c r="AA26" s="22">
        <v>-5599742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-5599742</v>
      </c>
      <c r="F27" s="28">
        <f t="shared" si="1"/>
        <v>-5599742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-1399935</v>
      </c>
      <c r="Y27" s="28">
        <f t="shared" si="1"/>
        <v>1399935</v>
      </c>
      <c r="Z27" s="29">
        <f>+IF(X27&lt;&gt;0,+(Y27/X27)*100,0)</f>
        <v>-100</v>
      </c>
      <c r="AA27" s="30">
        <f>SUM(AA21:AA26)</f>
        <v>-5599742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572040</v>
      </c>
      <c r="D38" s="32">
        <f>+D17+D27+D36</f>
        <v>0</v>
      </c>
      <c r="E38" s="33">
        <f t="shared" si="3"/>
        <v>-9072377</v>
      </c>
      <c r="F38" s="2">
        <f t="shared" si="3"/>
        <v>-9072377</v>
      </c>
      <c r="G38" s="2">
        <f t="shared" si="3"/>
        <v>437669</v>
      </c>
      <c r="H38" s="2">
        <f t="shared" si="3"/>
        <v>6232870</v>
      </c>
      <c r="I38" s="2">
        <f t="shared" si="3"/>
        <v>1133072</v>
      </c>
      <c r="J38" s="2">
        <f t="shared" si="3"/>
        <v>7803611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7803611</v>
      </c>
      <c r="X38" s="2">
        <f t="shared" si="3"/>
        <v>-2268090</v>
      </c>
      <c r="Y38" s="2">
        <f t="shared" si="3"/>
        <v>10071701</v>
      </c>
      <c r="Z38" s="34">
        <f>+IF(X38&lt;&gt;0,+(Y38/X38)*100,0)</f>
        <v>-444.06090587234195</v>
      </c>
      <c r="AA38" s="35">
        <f>+AA17+AA27+AA36</f>
        <v>-9072377</v>
      </c>
    </row>
    <row r="39" spans="1:27" x14ac:dyDescent="0.25">
      <c r="A39" s="23" t="s">
        <v>60</v>
      </c>
      <c r="B39" s="17"/>
      <c r="C39" s="32">
        <v>1376091</v>
      </c>
      <c r="D39" s="32"/>
      <c r="E39" s="33"/>
      <c r="F39" s="2"/>
      <c r="G39" s="2"/>
      <c r="H39" s="2">
        <f>+G40+H60</f>
        <v>437669</v>
      </c>
      <c r="I39" s="2">
        <f>+H40+I60</f>
        <v>6670539</v>
      </c>
      <c r="J39" s="2">
        <f>+G39</f>
        <v>0</v>
      </c>
      <c r="K39" s="2">
        <f>+I40+K60</f>
        <v>7803611</v>
      </c>
      <c r="L39" s="2">
        <f>+K40+L60</f>
        <v>7803611</v>
      </c>
      <c r="M39" s="2">
        <f>+L40+M60</f>
        <v>7803611</v>
      </c>
      <c r="N39" s="2">
        <f>+K39</f>
        <v>7803611</v>
      </c>
      <c r="O39" s="2">
        <f>+M40+O60</f>
        <v>7803611</v>
      </c>
      <c r="P39" s="2">
        <f>+O40+P60</f>
        <v>7803611</v>
      </c>
      <c r="Q39" s="2">
        <f>+P40+Q60</f>
        <v>7803611</v>
      </c>
      <c r="R39" s="2">
        <f>+O39</f>
        <v>7803611</v>
      </c>
      <c r="S39" s="2">
        <f>+Q40+S60</f>
        <v>7803611</v>
      </c>
      <c r="T39" s="2">
        <f>+S40+T60</f>
        <v>7803611</v>
      </c>
      <c r="U39" s="2">
        <f>+T40+U60</f>
        <v>7803611</v>
      </c>
      <c r="V39" s="2">
        <f>+S39</f>
        <v>7803611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1948131</v>
      </c>
      <c r="D40" s="43">
        <f t="shared" ref="D40:AA40" si="4">+D38+D39</f>
        <v>0</v>
      </c>
      <c r="E40" s="44">
        <f t="shared" si="4"/>
        <v>-9072377</v>
      </c>
      <c r="F40" s="45">
        <f t="shared" si="4"/>
        <v>-9072377</v>
      </c>
      <c r="G40" s="45">
        <f t="shared" si="4"/>
        <v>437669</v>
      </c>
      <c r="H40" s="45">
        <f t="shared" si="4"/>
        <v>6670539</v>
      </c>
      <c r="I40" s="45">
        <f t="shared" si="4"/>
        <v>7803611</v>
      </c>
      <c r="J40" s="45">
        <f>+I40</f>
        <v>7803611</v>
      </c>
      <c r="K40" s="45">
        <f t="shared" si="4"/>
        <v>7803611</v>
      </c>
      <c r="L40" s="45">
        <f t="shared" si="4"/>
        <v>7803611</v>
      </c>
      <c r="M40" s="45">
        <f t="shared" si="4"/>
        <v>7803611</v>
      </c>
      <c r="N40" s="45">
        <f>+M40</f>
        <v>7803611</v>
      </c>
      <c r="O40" s="45">
        <f t="shared" si="4"/>
        <v>7803611</v>
      </c>
      <c r="P40" s="45">
        <f t="shared" si="4"/>
        <v>7803611</v>
      </c>
      <c r="Q40" s="45">
        <f t="shared" si="4"/>
        <v>7803611</v>
      </c>
      <c r="R40" s="45">
        <f>+Q40</f>
        <v>7803611</v>
      </c>
      <c r="S40" s="45">
        <f t="shared" si="4"/>
        <v>7803611</v>
      </c>
      <c r="T40" s="45">
        <f t="shared" si="4"/>
        <v>7803611</v>
      </c>
      <c r="U40" s="45">
        <f t="shared" si="4"/>
        <v>7803611</v>
      </c>
      <c r="V40" s="45">
        <f>+U40</f>
        <v>7803611</v>
      </c>
      <c r="W40" s="45">
        <f>+V40</f>
        <v>7803611</v>
      </c>
      <c r="X40" s="45">
        <f t="shared" si="4"/>
        <v>-2268090</v>
      </c>
      <c r="Y40" s="45">
        <f t="shared" si="4"/>
        <v>10071701</v>
      </c>
      <c r="Z40" s="46">
        <f>+IF(X40&lt;&gt;0,+(Y40/X40)*100,0)</f>
        <v>-444.06090587234195</v>
      </c>
      <c r="AA40" s="47">
        <f t="shared" si="4"/>
        <v>-9072377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1569684737</v>
      </c>
      <c r="D7" s="18"/>
      <c r="E7" s="19">
        <v>1797684773</v>
      </c>
      <c r="F7" s="20">
        <v>1797684773</v>
      </c>
      <c r="G7" s="20">
        <v>96422853</v>
      </c>
      <c r="H7" s="20">
        <v>132864184</v>
      </c>
      <c r="I7" s="20">
        <v>217639445</v>
      </c>
      <c r="J7" s="20">
        <v>446926482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446926482</v>
      </c>
      <c r="X7" s="20">
        <v>449421204</v>
      </c>
      <c r="Y7" s="20">
        <v>-2494722</v>
      </c>
      <c r="Z7" s="21">
        <v>-0.55509663936550713</v>
      </c>
      <c r="AA7" s="22">
        <v>1797684773</v>
      </c>
    </row>
    <row r="8" spans="1:27" x14ac:dyDescent="0.25">
      <c r="A8" s="23" t="s">
        <v>36</v>
      </c>
      <c r="B8" s="17" t="s">
        <v>32</v>
      </c>
      <c r="C8" s="18">
        <v>33186836</v>
      </c>
      <c r="D8" s="18"/>
      <c r="E8" s="19">
        <v>54205334</v>
      </c>
      <c r="F8" s="20">
        <v>54205334</v>
      </c>
      <c r="G8" s="20">
        <v>5464156</v>
      </c>
      <c r="H8" s="20">
        <v>9524648</v>
      </c>
      <c r="I8" s="20">
        <v>3755810</v>
      </c>
      <c r="J8" s="20">
        <v>18744614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18744614</v>
      </c>
      <c r="X8" s="20">
        <v>12770018</v>
      </c>
      <c r="Y8" s="20">
        <v>5974596</v>
      </c>
      <c r="Z8" s="21">
        <v>46.786120426768392</v>
      </c>
      <c r="AA8" s="22">
        <v>54205334</v>
      </c>
    </row>
    <row r="9" spans="1:27" x14ac:dyDescent="0.25">
      <c r="A9" s="23" t="s">
        <v>37</v>
      </c>
      <c r="B9" s="17" t="s">
        <v>6</v>
      </c>
      <c r="C9" s="18">
        <v>29664676</v>
      </c>
      <c r="D9" s="18"/>
      <c r="E9" s="19">
        <v>51515933</v>
      </c>
      <c r="F9" s="20">
        <v>51515933</v>
      </c>
      <c r="G9" s="20">
        <v>13628040</v>
      </c>
      <c r="H9" s="20"/>
      <c r="I9" s="20"/>
      <c r="J9" s="20">
        <v>13628040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13628040</v>
      </c>
      <c r="X9" s="20">
        <v>12878985</v>
      </c>
      <c r="Y9" s="20">
        <v>749055</v>
      </c>
      <c r="Z9" s="21">
        <v>5.8161027441215287</v>
      </c>
      <c r="AA9" s="22">
        <v>51515933</v>
      </c>
    </row>
    <row r="10" spans="1:27" x14ac:dyDescent="0.25">
      <c r="A10" s="23" t="s">
        <v>38</v>
      </c>
      <c r="B10" s="17" t="s">
        <v>6</v>
      </c>
      <c r="C10" s="18">
        <v>18523000</v>
      </c>
      <c r="D10" s="18"/>
      <c r="E10" s="19">
        <v>2100000</v>
      </c>
      <c r="F10" s="20">
        <v>2100000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525000</v>
      </c>
      <c r="Y10" s="20">
        <v>-525000</v>
      </c>
      <c r="Z10" s="21">
        <v>-100</v>
      </c>
      <c r="AA10" s="22">
        <v>2100000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-1353715684</v>
      </c>
      <c r="D14" s="18"/>
      <c r="E14" s="19">
        <v>-1821977930</v>
      </c>
      <c r="F14" s="20">
        <v>-1821977930</v>
      </c>
      <c r="G14" s="20">
        <v>-179126078</v>
      </c>
      <c r="H14" s="20">
        <v>-216973414</v>
      </c>
      <c r="I14" s="20">
        <v>-198053659</v>
      </c>
      <c r="J14" s="20">
        <v>-594153151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-594153151</v>
      </c>
      <c r="X14" s="20">
        <v>-455494473</v>
      </c>
      <c r="Y14" s="20">
        <v>-138658678</v>
      </c>
      <c r="Z14" s="21">
        <v>30.441352468397572</v>
      </c>
      <c r="AA14" s="22">
        <v>-1821977930</v>
      </c>
    </row>
    <row r="15" spans="1:27" x14ac:dyDescent="0.25">
      <c r="A15" s="23" t="s">
        <v>43</v>
      </c>
      <c r="B15" s="17" t="s">
        <v>32</v>
      </c>
      <c r="C15" s="18">
        <v>-10062058</v>
      </c>
      <c r="D15" s="18"/>
      <c r="E15" s="19">
        <v>-9100000</v>
      </c>
      <c r="F15" s="20">
        <v>-9100000</v>
      </c>
      <c r="G15" s="20"/>
      <c r="H15" s="20"/>
      <c r="I15" s="20">
        <v>-108793</v>
      </c>
      <c r="J15" s="20">
        <v>-108793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-108793</v>
      </c>
      <c r="X15" s="20">
        <v>-2274999</v>
      </c>
      <c r="Y15" s="20">
        <v>2166206</v>
      </c>
      <c r="Z15" s="21">
        <v>-95.217888007862854</v>
      </c>
      <c r="AA15" s="22">
        <v>-9100000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287281507</v>
      </c>
      <c r="D17" s="26">
        <f>SUM(D6:D16)</f>
        <v>0</v>
      </c>
      <c r="E17" s="27">
        <f t="shared" si="0"/>
        <v>74428110</v>
      </c>
      <c r="F17" s="28">
        <f t="shared" si="0"/>
        <v>74428110</v>
      </c>
      <c r="G17" s="28">
        <f t="shared" si="0"/>
        <v>-63611029</v>
      </c>
      <c r="H17" s="28">
        <f t="shared" si="0"/>
        <v>-74584582</v>
      </c>
      <c r="I17" s="28">
        <f t="shared" si="0"/>
        <v>23232803</v>
      </c>
      <c r="J17" s="28">
        <f t="shared" si="0"/>
        <v>-114962808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-114962808</v>
      </c>
      <c r="X17" s="28">
        <f t="shared" si="0"/>
        <v>17825735</v>
      </c>
      <c r="Y17" s="28">
        <f t="shared" si="0"/>
        <v>-132788543</v>
      </c>
      <c r="Z17" s="29">
        <f>+IF(X17&lt;&gt;0,+(Y17/X17)*100,0)</f>
        <v>-744.92604652767477</v>
      </c>
      <c r="AA17" s="30">
        <f>SUM(AA6:AA16)</f>
        <v>74428110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-122068353</v>
      </c>
      <c r="D26" s="18"/>
      <c r="E26" s="19">
        <v>-78537747</v>
      </c>
      <c r="F26" s="20">
        <v>-78537747</v>
      </c>
      <c r="G26" s="20">
        <v>-1081762</v>
      </c>
      <c r="H26" s="20">
        <v>-11724448</v>
      </c>
      <c r="I26" s="20">
        <v>-8162257</v>
      </c>
      <c r="J26" s="20">
        <v>-20968467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-20968467</v>
      </c>
      <c r="X26" s="20">
        <v>-17317497</v>
      </c>
      <c r="Y26" s="20">
        <v>-3650970</v>
      </c>
      <c r="Z26" s="21">
        <v>21.082550209190163</v>
      </c>
      <c r="AA26" s="22">
        <v>-78537747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-122068353</v>
      </c>
      <c r="D27" s="26">
        <f>SUM(D21:D26)</f>
        <v>0</v>
      </c>
      <c r="E27" s="27">
        <f t="shared" si="1"/>
        <v>-78537747</v>
      </c>
      <c r="F27" s="28">
        <f t="shared" si="1"/>
        <v>-78537747</v>
      </c>
      <c r="G27" s="28">
        <f t="shared" si="1"/>
        <v>-1081762</v>
      </c>
      <c r="H27" s="28">
        <f t="shared" si="1"/>
        <v>-11724448</v>
      </c>
      <c r="I27" s="28">
        <f t="shared" si="1"/>
        <v>-8162257</v>
      </c>
      <c r="J27" s="28">
        <f t="shared" si="1"/>
        <v>-20968467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-20968467</v>
      </c>
      <c r="X27" s="28">
        <f t="shared" si="1"/>
        <v>-17317497</v>
      </c>
      <c r="Y27" s="28">
        <f t="shared" si="1"/>
        <v>-3650970</v>
      </c>
      <c r="Z27" s="29">
        <f>+IF(X27&lt;&gt;0,+(Y27/X27)*100,0)</f>
        <v>21.082550209190163</v>
      </c>
      <c r="AA27" s="30">
        <f>SUM(AA21:AA26)</f>
        <v>-78537747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165213154</v>
      </c>
      <c r="D38" s="32">
        <f>+D17+D27+D36</f>
        <v>0</v>
      </c>
      <c r="E38" s="33">
        <f t="shared" si="3"/>
        <v>-4109637</v>
      </c>
      <c r="F38" s="2">
        <f t="shared" si="3"/>
        <v>-4109637</v>
      </c>
      <c r="G38" s="2">
        <f t="shared" si="3"/>
        <v>-64692791</v>
      </c>
      <c r="H38" s="2">
        <f t="shared" si="3"/>
        <v>-86309030</v>
      </c>
      <c r="I38" s="2">
        <f t="shared" si="3"/>
        <v>15070546</v>
      </c>
      <c r="J38" s="2">
        <f t="shared" si="3"/>
        <v>-135931275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-135931275</v>
      </c>
      <c r="X38" s="2">
        <f t="shared" si="3"/>
        <v>508238</v>
      </c>
      <c r="Y38" s="2">
        <f t="shared" si="3"/>
        <v>-136439513</v>
      </c>
      <c r="Z38" s="34">
        <f>+IF(X38&lt;&gt;0,+(Y38/X38)*100,0)</f>
        <v>-26845.594583639951</v>
      </c>
      <c r="AA38" s="35">
        <f>+AA17+AA27+AA36</f>
        <v>-4109637</v>
      </c>
    </row>
    <row r="39" spans="1:27" x14ac:dyDescent="0.25">
      <c r="A39" s="23" t="s">
        <v>60</v>
      </c>
      <c r="B39" s="17"/>
      <c r="C39" s="32">
        <v>767778212</v>
      </c>
      <c r="D39" s="32"/>
      <c r="E39" s="33"/>
      <c r="F39" s="2"/>
      <c r="G39" s="2">
        <v>714860102</v>
      </c>
      <c r="H39" s="2">
        <f>+G40+H60</f>
        <v>650167311</v>
      </c>
      <c r="I39" s="2">
        <f>+H40+I60</f>
        <v>563858281</v>
      </c>
      <c r="J39" s="2">
        <f>+G39</f>
        <v>714860102</v>
      </c>
      <c r="K39" s="2">
        <f>+I40+K60</f>
        <v>578928827</v>
      </c>
      <c r="L39" s="2">
        <f>+K40+L60</f>
        <v>578928827</v>
      </c>
      <c r="M39" s="2">
        <f>+L40+M60</f>
        <v>578928827</v>
      </c>
      <c r="N39" s="2">
        <f>+K39</f>
        <v>578928827</v>
      </c>
      <c r="O39" s="2">
        <f>+M40+O60</f>
        <v>578928827</v>
      </c>
      <c r="P39" s="2">
        <f>+O40+P60</f>
        <v>578928827</v>
      </c>
      <c r="Q39" s="2">
        <f>+P40+Q60</f>
        <v>578928827</v>
      </c>
      <c r="R39" s="2">
        <f>+O39</f>
        <v>578928827</v>
      </c>
      <c r="S39" s="2">
        <f>+Q40+S60</f>
        <v>578928827</v>
      </c>
      <c r="T39" s="2">
        <f>+S40+T60</f>
        <v>578928827</v>
      </c>
      <c r="U39" s="2">
        <f>+T40+U60</f>
        <v>578928827</v>
      </c>
      <c r="V39" s="2">
        <f>+S39</f>
        <v>578928827</v>
      </c>
      <c r="W39" s="2">
        <f>+G39</f>
        <v>714860102</v>
      </c>
      <c r="X39" s="2"/>
      <c r="Y39" s="2">
        <f>+W39-X39</f>
        <v>714860102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932991366</v>
      </c>
      <c r="D40" s="43">
        <f t="shared" ref="D40:AA40" si="4">+D38+D39</f>
        <v>0</v>
      </c>
      <c r="E40" s="44">
        <f t="shared" si="4"/>
        <v>-4109637</v>
      </c>
      <c r="F40" s="45">
        <f t="shared" si="4"/>
        <v>-4109637</v>
      </c>
      <c r="G40" s="45">
        <f t="shared" si="4"/>
        <v>650167311</v>
      </c>
      <c r="H40" s="45">
        <f t="shared" si="4"/>
        <v>563858281</v>
      </c>
      <c r="I40" s="45">
        <f t="shared" si="4"/>
        <v>578928827</v>
      </c>
      <c r="J40" s="45">
        <f>+I40</f>
        <v>578928827</v>
      </c>
      <c r="K40" s="45">
        <f t="shared" si="4"/>
        <v>578928827</v>
      </c>
      <c r="L40" s="45">
        <f t="shared" si="4"/>
        <v>578928827</v>
      </c>
      <c r="M40" s="45">
        <f t="shared" si="4"/>
        <v>578928827</v>
      </c>
      <c r="N40" s="45">
        <f>+M40</f>
        <v>578928827</v>
      </c>
      <c r="O40" s="45">
        <f t="shared" si="4"/>
        <v>578928827</v>
      </c>
      <c r="P40" s="45">
        <f t="shared" si="4"/>
        <v>578928827</v>
      </c>
      <c r="Q40" s="45">
        <f t="shared" si="4"/>
        <v>578928827</v>
      </c>
      <c r="R40" s="45">
        <f>+Q40</f>
        <v>578928827</v>
      </c>
      <c r="S40" s="45">
        <f t="shared" si="4"/>
        <v>578928827</v>
      </c>
      <c r="T40" s="45">
        <f t="shared" si="4"/>
        <v>578928827</v>
      </c>
      <c r="U40" s="45">
        <f t="shared" si="4"/>
        <v>578928827</v>
      </c>
      <c r="V40" s="45">
        <f>+U40</f>
        <v>578928827</v>
      </c>
      <c r="W40" s="45">
        <f>+V40</f>
        <v>578928827</v>
      </c>
      <c r="X40" s="45">
        <f t="shared" si="4"/>
        <v>508238</v>
      </c>
      <c r="Y40" s="45">
        <f t="shared" si="4"/>
        <v>578420589</v>
      </c>
      <c r="Z40" s="46">
        <f>+IF(X40&lt;&gt;0,+(Y40/X40)*100,0)</f>
        <v>113809.00070439441</v>
      </c>
      <c r="AA40" s="47">
        <f t="shared" si="4"/>
        <v>-4109637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714860102</v>
      </c>
      <c r="J60">
        <v>714860102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1200000</v>
      </c>
      <c r="F9" s="20">
        <v>1200000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300000</v>
      </c>
      <c r="Y9" s="20">
        <v>-300000</v>
      </c>
      <c r="Z9" s="21">
        <v>-100</v>
      </c>
      <c r="AA9" s="22">
        <v>1200000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-1380000</v>
      </c>
      <c r="F14" s="20">
        <v>-1380000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-345000</v>
      </c>
      <c r="Y14" s="20">
        <v>345000</v>
      </c>
      <c r="Z14" s="21">
        <v>-100</v>
      </c>
      <c r="AA14" s="22">
        <v>-1380000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-180000</v>
      </c>
      <c r="F17" s="28">
        <f t="shared" si="0"/>
        <v>-180000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-45000</v>
      </c>
      <c r="Y17" s="28">
        <f t="shared" si="0"/>
        <v>45000</v>
      </c>
      <c r="Z17" s="29">
        <f>+IF(X17&lt;&gt;0,+(Y17/X17)*100,0)</f>
        <v>-100</v>
      </c>
      <c r="AA17" s="30">
        <f>SUM(AA6:AA16)</f>
        <v>-180000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-180000</v>
      </c>
      <c r="F38" s="2">
        <f t="shared" si="3"/>
        <v>-180000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-45000</v>
      </c>
      <c r="Y38" s="2">
        <f t="shared" si="3"/>
        <v>45000</v>
      </c>
      <c r="Z38" s="34">
        <f>+IF(X38&lt;&gt;0,+(Y38/X38)*100,0)</f>
        <v>-100</v>
      </c>
      <c r="AA38" s="35">
        <f>+AA17+AA27+AA36</f>
        <v>-180000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-180000</v>
      </c>
      <c r="F40" s="45">
        <f t="shared" si="4"/>
        <v>-180000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-45000</v>
      </c>
      <c r="Y40" s="45">
        <f t="shared" si="4"/>
        <v>45000</v>
      </c>
      <c r="Z40" s="46">
        <f>+IF(X40&lt;&gt;0,+(Y40/X40)*100,0)</f>
        <v>-100</v>
      </c>
      <c r="AA40" s="47">
        <f t="shared" si="4"/>
        <v>-180000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17100000</v>
      </c>
      <c r="F8" s="20">
        <v>17100000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4275000</v>
      </c>
      <c r="Y8" s="20">
        <v>-4275000</v>
      </c>
      <c r="Z8" s="21">
        <v>-100</v>
      </c>
      <c r="AA8" s="22">
        <v>17100000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-61384544</v>
      </c>
      <c r="D14" s="18"/>
      <c r="E14" s="19">
        <v>-17100000</v>
      </c>
      <c r="F14" s="20">
        <v>-17100000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-4275000</v>
      </c>
      <c r="Y14" s="20">
        <v>4275000</v>
      </c>
      <c r="Z14" s="21">
        <v>-100</v>
      </c>
      <c r="AA14" s="22">
        <v>-17100000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-61384544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-61384544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-61384544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235917715</v>
      </c>
      <c r="D7" s="18"/>
      <c r="E7" s="19">
        <v>230956965</v>
      </c>
      <c r="F7" s="20">
        <v>230956965</v>
      </c>
      <c r="G7" s="20">
        <v>19316358</v>
      </c>
      <c r="H7" s="20">
        <v>29506600</v>
      </c>
      <c r="I7" s="20">
        <v>24107004</v>
      </c>
      <c r="J7" s="20">
        <v>72929962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72929962</v>
      </c>
      <c r="X7" s="20">
        <v>57739239</v>
      </c>
      <c r="Y7" s="20">
        <v>15190723</v>
      </c>
      <c r="Z7" s="21">
        <v>26.309184643046645</v>
      </c>
      <c r="AA7" s="22">
        <v>230956965</v>
      </c>
    </row>
    <row r="8" spans="1:27" x14ac:dyDescent="0.25">
      <c r="A8" s="23" t="s">
        <v>36</v>
      </c>
      <c r="B8" s="17" t="s">
        <v>32</v>
      </c>
      <c r="C8" s="18">
        <v>5181</v>
      </c>
      <c r="D8" s="18"/>
      <c r="E8" s="19">
        <v>53240</v>
      </c>
      <c r="F8" s="20">
        <v>53240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13311</v>
      </c>
      <c r="Y8" s="20">
        <v>-13311</v>
      </c>
      <c r="Z8" s="21">
        <v>-100</v>
      </c>
      <c r="AA8" s="22">
        <v>53240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18709000</v>
      </c>
      <c r="D10" s="18"/>
      <c r="E10" s="19">
        <v>13380000</v>
      </c>
      <c r="F10" s="20">
        <v>13380000</v>
      </c>
      <c r="G10" s="20">
        <v>6021000</v>
      </c>
      <c r="H10" s="20"/>
      <c r="I10" s="20"/>
      <c r="J10" s="20">
        <v>6021000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6021000</v>
      </c>
      <c r="X10" s="20">
        <v>3345000</v>
      </c>
      <c r="Y10" s="20">
        <v>2676000</v>
      </c>
      <c r="Z10" s="21">
        <v>80</v>
      </c>
      <c r="AA10" s="22">
        <v>13380000</v>
      </c>
    </row>
    <row r="11" spans="1:27" x14ac:dyDescent="0.25">
      <c r="A11" s="23" t="s">
        <v>39</v>
      </c>
      <c r="B11" s="17" t="s">
        <v>32</v>
      </c>
      <c r="C11" s="18">
        <v>222494</v>
      </c>
      <c r="D11" s="18"/>
      <c r="E11" s="19">
        <v>417434</v>
      </c>
      <c r="F11" s="20">
        <v>417434</v>
      </c>
      <c r="G11" s="20">
        <v>7399</v>
      </c>
      <c r="H11" s="20">
        <v>16907</v>
      </c>
      <c r="I11" s="20">
        <v>15441</v>
      </c>
      <c r="J11" s="20">
        <v>39747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39747</v>
      </c>
      <c r="X11" s="20">
        <v>104358</v>
      </c>
      <c r="Y11" s="20">
        <v>-64611</v>
      </c>
      <c r="Z11" s="21">
        <v>-61.912838498246423</v>
      </c>
      <c r="AA11" s="22">
        <v>417434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-211941616</v>
      </c>
      <c r="D14" s="18"/>
      <c r="E14" s="19">
        <v>-199914712</v>
      </c>
      <c r="F14" s="20">
        <v>-199914712</v>
      </c>
      <c r="G14" s="20">
        <v>-3523</v>
      </c>
      <c r="H14" s="20">
        <v>-28572809</v>
      </c>
      <c r="I14" s="20">
        <v>-55455049</v>
      </c>
      <c r="J14" s="20">
        <v>-84031381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-84031381</v>
      </c>
      <c r="X14" s="20">
        <v>-49978680</v>
      </c>
      <c r="Y14" s="20">
        <v>-34052701</v>
      </c>
      <c r="Z14" s="21">
        <v>68.134454531412189</v>
      </c>
      <c r="AA14" s="22">
        <v>-199914712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42912774</v>
      </c>
      <c r="D17" s="26">
        <f>SUM(D6:D16)</f>
        <v>0</v>
      </c>
      <c r="E17" s="27">
        <f t="shared" si="0"/>
        <v>44892927</v>
      </c>
      <c r="F17" s="28">
        <f t="shared" si="0"/>
        <v>44892927</v>
      </c>
      <c r="G17" s="28">
        <f t="shared" si="0"/>
        <v>25341234</v>
      </c>
      <c r="H17" s="28">
        <f t="shared" si="0"/>
        <v>950698</v>
      </c>
      <c r="I17" s="28">
        <f t="shared" si="0"/>
        <v>-31332604</v>
      </c>
      <c r="J17" s="28">
        <f t="shared" si="0"/>
        <v>-5040672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-5040672</v>
      </c>
      <c r="X17" s="28">
        <f t="shared" si="0"/>
        <v>11223228</v>
      </c>
      <c r="Y17" s="28">
        <f t="shared" si="0"/>
        <v>-16263900</v>
      </c>
      <c r="Z17" s="29">
        <f>+IF(X17&lt;&gt;0,+(Y17/X17)*100,0)</f>
        <v>-144.91285394897082</v>
      </c>
      <c r="AA17" s="30">
        <f>SUM(AA6:AA16)</f>
        <v>44892927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-33339957</v>
      </c>
      <c r="D26" s="18"/>
      <c r="E26" s="19">
        <v>-24580000</v>
      </c>
      <c r="F26" s="20">
        <v>-24580000</v>
      </c>
      <c r="G26" s="20">
        <v>-3248539</v>
      </c>
      <c r="H26" s="20">
        <v>-1592005</v>
      </c>
      <c r="I26" s="20">
        <v>-3808589</v>
      </c>
      <c r="J26" s="20">
        <v>-8649133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-8649133</v>
      </c>
      <c r="X26" s="20">
        <v>-6145002</v>
      </c>
      <c r="Y26" s="20">
        <v>-2504131</v>
      </c>
      <c r="Z26" s="21">
        <v>40.750694629554232</v>
      </c>
      <c r="AA26" s="22">
        <v>-24580000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-33339957</v>
      </c>
      <c r="D27" s="26">
        <f>SUM(D21:D26)</f>
        <v>0</v>
      </c>
      <c r="E27" s="27">
        <f t="shared" si="1"/>
        <v>-24580000</v>
      </c>
      <c r="F27" s="28">
        <f t="shared" si="1"/>
        <v>-24580000</v>
      </c>
      <c r="G27" s="28">
        <f t="shared" si="1"/>
        <v>-3248539</v>
      </c>
      <c r="H27" s="28">
        <f t="shared" si="1"/>
        <v>-1592005</v>
      </c>
      <c r="I27" s="28">
        <f t="shared" si="1"/>
        <v>-3808589</v>
      </c>
      <c r="J27" s="28">
        <f t="shared" si="1"/>
        <v>-8649133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-8649133</v>
      </c>
      <c r="X27" s="28">
        <f t="shared" si="1"/>
        <v>-6145002</v>
      </c>
      <c r="Y27" s="28">
        <f t="shared" si="1"/>
        <v>-2504131</v>
      </c>
      <c r="Z27" s="29">
        <f>+IF(X27&lt;&gt;0,+(Y27/X27)*100,0)</f>
        <v>40.750694629554232</v>
      </c>
      <c r="AA27" s="30">
        <f>SUM(AA21:AA26)</f>
        <v>-24580000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9572817</v>
      </c>
      <c r="D38" s="32">
        <f>+D17+D27+D36</f>
        <v>0</v>
      </c>
      <c r="E38" s="33">
        <f t="shared" si="3"/>
        <v>20312927</v>
      </c>
      <c r="F38" s="2">
        <f t="shared" si="3"/>
        <v>20312927</v>
      </c>
      <c r="G38" s="2">
        <f t="shared" si="3"/>
        <v>22092695</v>
      </c>
      <c r="H38" s="2">
        <f t="shared" si="3"/>
        <v>-641307</v>
      </c>
      <c r="I38" s="2">
        <f t="shared" si="3"/>
        <v>-35141193</v>
      </c>
      <c r="J38" s="2">
        <f t="shared" si="3"/>
        <v>-13689805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-13689805</v>
      </c>
      <c r="X38" s="2">
        <f t="shared" si="3"/>
        <v>5078226</v>
      </c>
      <c r="Y38" s="2">
        <f t="shared" si="3"/>
        <v>-18768031</v>
      </c>
      <c r="Z38" s="34">
        <f>+IF(X38&lt;&gt;0,+(Y38/X38)*100,0)</f>
        <v>-369.57849059888235</v>
      </c>
      <c r="AA38" s="35">
        <f>+AA17+AA27+AA36</f>
        <v>20312927</v>
      </c>
    </row>
    <row r="39" spans="1:27" x14ac:dyDescent="0.25">
      <c r="A39" s="23" t="s">
        <v>60</v>
      </c>
      <c r="B39" s="17"/>
      <c r="C39" s="32">
        <v>52271201</v>
      </c>
      <c r="D39" s="32"/>
      <c r="E39" s="33"/>
      <c r="F39" s="2"/>
      <c r="G39" s="2">
        <v>66522429</v>
      </c>
      <c r="H39" s="2">
        <f>+G40+H60</f>
        <v>88615124</v>
      </c>
      <c r="I39" s="2">
        <f>+H40+I60</f>
        <v>87973817</v>
      </c>
      <c r="J39" s="2">
        <f>+G39</f>
        <v>66522429</v>
      </c>
      <c r="K39" s="2">
        <f>+I40+K60</f>
        <v>52832624</v>
      </c>
      <c r="L39" s="2">
        <f>+K40+L60</f>
        <v>52832624</v>
      </c>
      <c r="M39" s="2">
        <f>+L40+M60</f>
        <v>52832624</v>
      </c>
      <c r="N39" s="2">
        <f>+K39</f>
        <v>52832624</v>
      </c>
      <c r="O39" s="2">
        <f>+M40+O60</f>
        <v>52832624</v>
      </c>
      <c r="P39" s="2">
        <f>+O40+P60</f>
        <v>52832624</v>
      </c>
      <c r="Q39" s="2">
        <f>+P40+Q60</f>
        <v>52832624</v>
      </c>
      <c r="R39" s="2">
        <f>+O39</f>
        <v>52832624</v>
      </c>
      <c r="S39" s="2">
        <f>+Q40+S60</f>
        <v>52832624</v>
      </c>
      <c r="T39" s="2">
        <f>+S40+T60</f>
        <v>52832624</v>
      </c>
      <c r="U39" s="2">
        <f>+T40+U60</f>
        <v>52832624</v>
      </c>
      <c r="V39" s="2">
        <f>+S39</f>
        <v>52832624</v>
      </c>
      <c r="W39" s="2">
        <f>+G39</f>
        <v>66522429</v>
      </c>
      <c r="X39" s="2"/>
      <c r="Y39" s="2">
        <f>+W39-X39</f>
        <v>66522429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61844018</v>
      </c>
      <c r="D40" s="43">
        <f t="shared" ref="D40:AA40" si="4">+D38+D39</f>
        <v>0</v>
      </c>
      <c r="E40" s="44">
        <f t="shared" si="4"/>
        <v>20312927</v>
      </c>
      <c r="F40" s="45">
        <f t="shared" si="4"/>
        <v>20312927</v>
      </c>
      <c r="G40" s="45">
        <f t="shared" si="4"/>
        <v>88615124</v>
      </c>
      <c r="H40" s="45">
        <f t="shared" si="4"/>
        <v>87973817</v>
      </c>
      <c r="I40" s="45">
        <f t="shared" si="4"/>
        <v>52832624</v>
      </c>
      <c r="J40" s="45">
        <f>+I40</f>
        <v>52832624</v>
      </c>
      <c r="K40" s="45">
        <f t="shared" si="4"/>
        <v>52832624</v>
      </c>
      <c r="L40" s="45">
        <f t="shared" si="4"/>
        <v>52832624</v>
      </c>
      <c r="M40" s="45">
        <f t="shared" si="4"/>
        <v>52832624</v>
      </c>
      <c r="N40" s="45">
        <f>+M40</f>
        <v>52832624</v>
      </c>
      <c r="O40" s="45">
        <f t="shared" si="4"/>
        <v>52832624</v>
      </c>
      <c r="P40" s="45">
        <f t="shared" si="4"/>
        <v>52832624</v>
      </c>
      <c r="Q40" s="45">
        <f t="shared" si="4"/>
        <v>52832624</v>
      </c>
      <c r="R40" s="45">
        <f>+Q40</f>
        <v>52832624</v>
      </c>
      <c r="S40" s="45">
        <f t="shared" si="4"/>
        <v>52832624</v>
      </c>
      <c r="T40" s="45">
        <f t="shared" si="4"/>
        <v>52832624</v>
      </c>
      <c r="U40" s="45">
        <f t="shared" si="4"/>
        <v>52832624</v>
      </c>
      <c r="V40" s="45">
        <f>+U40</f>
        <v>52832624</v>
      </c>
      <c r="W40" s="45">
        <f>+V40</f>
        <v>52832624</v>
      </c>
      <c r="X40" s="45">
        <f t="shared" si="4"/>
        <v>5078226</v>
      </c>
      <c r="Y40" s="45">
        <f t="shared" si="4"/>
        <v>47754398</v>
      </c>
      <c r="Z40" s="46">
        <f>+IF(X40&lt;&gt;0,+(Y40/X40)*100,0)</f>
        <v>940.37559572968985</v>
      </c>
      <c r="AA40" s="47">
        <f t="shared" si="4"/>
        <v>20312927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66522429</v>
      </c>
      <c r="J60">
        <v>66522429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14677000</v>
      </c>
      <c r="F8" s="20">
        <v>14677000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3669249</v>
      </c>
      <c r="Y8" s="20">
        <v>-3669249</v>
      </c>
      <c r="Z8" s="21">
        <v>-100</v>
      </c>
      <c r="AA8" s="22">
        <v>14677000</v>
      </c>
    </row>
    <row r="9" spans="1:27" x14ac:dyDescent="0.25">
      <c r="A9" s="23" t="s">
        <v>37</v>
      </c>
      <c r="B9" s="17" t="s">
        <v>6</v>
      </c>
      <c r="C9" s="18">
        <v>4030000</v>
      </c>
      <c r="D9" s="18"/>
      <c r="E9" s="19"/>
      <c r="F9" s="20"/>
      <c r="G9" s="20">
        <v>6605000</v>
      </c>
      <c r="H9" s="20"/>
      <c r="I9" s="20"/>
      <c r="J9" s="20">
        <v>6605000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6605000</v>
      </c>
      <c r="X9" s="20"/>
      <c r="Y9" s="20">
        <v>6605000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-14677002</v>
      </c>
      <c r="F14" s="20">
        <v>-14677002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-3669249</v>
      </c>
      <c r="Y14" s="20">
        <v>3669249</v>
      </c>
      <c r="Z14" s="21">
        <v>-100</v>
      </c>
      <c r="AA14" s="22">
        <v>-14677002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4030000</v>
      </c>
      <c r="D17" s="26">
        <f>SUM(D6:D16)</f>
        <v>0</v>
      </c>
      <c r="E17" s="27">
        <f t="shared" si="0"/>
        <v>-2</v>
      </c>
      <c r="F17" s="28">
        <f t="shared" si="0"/>
        <v>-2</v>
      </c>
      <c r="G17" s="28">
        <f t="shared" si="0"/>
        <v>6605000</v>
      </c>
      <c r="H17" s="28">
        <f t="shared" si="0"/>
        <v>0</v>
      </c>
      <c r="I17" s="28">
        <f t="shared" si="0"/>
        <v>0</v>
      </c>
      <c r="J17" s="28">
        <f t="shared" si="0"/>
        <v>6605000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6605000</v>
      </c>
      <c r="X17" s="28">
        <f t="shared" si="0"/>
        <v>0</v>
      </c>
      <c r="Y17" s="28">
        <f t="shared" si="0"/>
        <v>6605000</v>
      </c>
      <c r="Z17" s="29">
        <f>+IF(X17&lt;&gt;0,+(Y17/X17)*100,0)</f>
        <v>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4030000</v>
      </c>
      <c r="D38" s="32">
        <f>+D17+D27+D36</f>
        <v>0</v>
      </c>
      <c r="E38" s="33">
        <f t="shared" si="3"/>
        <v>-2</v>
      </c>
      <c r="F38" s="2">
        <f t="shared" si="3"/>
        <v>-2</v>
      </c>
      <c r="G38" s="2">
        <f t="shared" si="3"/>
        <v>6605000</v>
      </c>
      <c r="H38" s="2">
        <f t="shared" si="3"/>
        <v>0</v>
      </c>
      <c r="I38" s="2">
        <f t="shared" si="3"/>
        <v>0</v>
      </c>
      <c r="J38" s="2">
        <f t="shared" si="3"/>
        <v>6605000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6605000</v>
      </c>
      <c r="X38" s="2">
        <f t="shared" si="3"/>
        <v>0</v>
      </c>
      <c r="Y38" s="2">
        <f t="shared" si="3"/>
        <v>6605000</v>
      </c>
      <c r="Z38" s="34">
        <f>+IF(X38&lt;&gt;0,+(Y38/X38)*100,0)</f>
        <v>0</v>
      </c>
      <c r="AA38" s="35">
        <f>+AA17+AA27+AA36</f>
        <v>-2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6605000</v>
      </c>
      <c r="I39" s="2">
        <f>+H40+I60</f>
        <v>6605000</v>
      </c>
      <c r="J39" s="2">
        <f>+G39</f>
        <v>0</v>
      </c>
      <c r="K39" s="2">
        <f>+I40+K60</f>
        <v>6605000</v>
      </c>
      <c r="L39" s="2">
        <f>+K40+L60</f>
        <v>6605000</v>
      </c>
      <c r="M39" s="2">
        <f>+L40+M60</f>
        <v>6605000</v>
      </c>
      <c r="N39" s="2">
        <f>+K39</f>
        <v>6605000</v>
      </c>
      <c r="O39" s="2">
        <f>+M40+O60</f>
        <v>6605000</v>
      </c>
      <c r="P39" s="2">
        <f>+O40+P60</f>
        <v>6605000</v>
      </c>
      <c r="Q39" s="2">
        <f>+P40+Q60</f>
        <v>6605000</v>
      </c>
      <c r="R39" s="2">
        <f>+O39</f>
        <v>6605000</v>
      </c>
      <c r="S39" s="2">
        <f>+Q40+S60</f>
        <v>6605000</v>
      </c>
      <c r="T39" s="2">
        <f>+S40+T60</f>
        <v>6605000</v>
      </c>
      <c r="U39" s="2">
        <f>+T40+U60</f>
        <v>6605000</v>
      </c>
      <c r="V39" s="2">
        <f>+S39</f>
        <v>6605000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4030000</v>
      </c>
      <c r="D40" s="43">
        <f t="shared" ref="D40:AA40" si="4">+D38+D39</f>
        <v>0</v>
      </c>
      <c r="E40" s="44">
        <f t="shared" si="4"/>
        <v>-2</v>
      </c>
      <c r="F40" s="45">
        <f t="shared" si="4"/>
        <v>-2</v>
      </c>
      <c r="G40" s="45">
        <f t="shared" si="4"/>
        <v>6605000</v>
      </c>
      <c r="H40" s="45">
        <f t="shared" si="4"/>
        <v>6605000</v>
      </c>
      <c r="I40" s="45">
        <f t="shared" si="4"/>
        <v>6605000</v>
      </c>
      <c r="J40" s="45">
        <f>+I40</f>
        <v>6605000</v>
      </c>
      <c r="K40" s="45">
        <f t="shared" si="4"/>
        <v>6605000</v>
      </c>
      <c r="L40" s="45">
        <f t="shared" si="4"/>
        <v>6605000</v>
      </c>
      <c r="M40" s="45">
        <f t="shared" si="4"/>
        <v>6605000</v>
      </c>
      <c r="N40" s="45">
        <f>+M40</f>
        <v>6605000</v>
      </c>
      <c r="O40" s="45">
        <f t="shared" si="4"/>
        <v>6605000</v>
      </c>
      <c r="P40" s="45">
        <f t="shared" si="4"/>
        <v>6605000</v>
      </c>
      <c r="Q40" s="45">
        <f t="shared" si="4"/>
        <v>6605000</v>
      </c>
      <c r="R40" s="45">
        <f>+Q40</f>
        <v>6605000</v>
      </c>
      <c r="S40" s="45">
        <f t="shared" si="4"/>
        <v>6605000</v>
      </c>
      <c r="T40" s="45">
        <f t="shared" si="4"/>
        <v>6605000</v>
      </c>
      <c r="U40" s="45">
        <f t="shared" si="4"/>
        <v>6605000</v>
      </c>
      <c r="V40" s="45">
        <f>+U40</f>
        <v>6605000</v>
      </c>
      <c r="W40" s="45">
        <f>+V40</f>
        <v>6605000</v>
      </c>
      <c r="X40" s="45">
        <f t="shared" si="4"/>
        <v>0</v>
      </c>
      <c r="Y40" s="45">
        <f t="shared" si="4"/>
        <v>6605000</v>
      </c>
      <c r="Z40" s="46">
        <f>+IF(X40&lt;&gt;0,+(Y40/X40)*100,0)</f>
        <v>0</v>
      </c>
      <c r="AA40" s="47">
        <f t="shared" si="4"/>
        <v>-2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-6669752</v>
      </c>
      <c r="D14" s="18"/>
      <c r="E14" s="19">
        <v>-5367964</v>
      </c>
      <c r="F14" s="20">
        <v>-5367964</v>
      </c>
      <c r="G14" s="20">
        <v>-434481</v>
      </c>
      <c r="H14" s="20">
        <v>-383988</v>
      </c>
      <c r="I14" s="20">
        <v>-567531</v>
      </c>
      <c r="J14" s="20">
        <v>-1386000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-1386000</v>
      </c>
      <c r="X14" s="20">
        <v>-2002000</v>
      </c>
      <c r="Y14" s="20">
        <v>616000</v>
      </c>
      <c r="Z14" s="21">
        <v>-30.76923076923077</v>
      </c>
      <c r="AA14" s="22">
        <v>-5367964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-6669752</v>
      </c>
      <c r="D17" s="26">
        <f>SUM(D6:D16)</f>
        <v>0</v>
      </c>
      <c r="E17" s="27">
        <f t="shared" si="0"/>
        <v>-5367964</v>
      </c>
      <c r="F17" s="28">
        <f t="shared" si="0"/>
        <v>-5367964</v>
      </c>
      <c r="G17" s="28">
        <f t="shared" si="0"/>
        <v>-434481</v>
      </c>
      <c r="H17" s="28">
        <f t="shared" si="0"/>
        <v>-383988</v>
      </c>
      <c r="I17" s="28">
        <f t="shared" si="0"/>
        <v>-567531</v>
      </c>
      <c r="J17" s="28">
        <f t="shared" si="0"/>
        <v>-1386000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-1386000</v>
      </c>
      <c r="X17" s="28">
        <f t="shared" si="0"/>
        <v>-2002000</v>
      </c>
      <c r="Y17" s="28">
        <f t="shared" si="0"/>
        <v>616000</v>
      </c>
      <c r="Z17" s="29">
        <f>+IF(X17&lt;&gt;0,+(Y17/X17)*100,0)</f>
        <v>-30.76923076923077</v>
      </c>
      <c r="AA17" s="30">
        <f>SUM(AA6:AA16)</f>
        <v>-5367964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-3281425</v>
      </c>
      <c r="D26" s="18"/>
      <c r="E26" s="19">
        <v>-1391304</v>
      </c>
      <c r="F26" s="20">
        <v>-1391304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-376</v>
      </c>
      <c r="Y26" s="20">
        <v>376</v>
      </c>
      <c r="Z26" s="21">
        <v>-100</v>
      </c>
      <c r="AA26" s="22">
        <v>-1391304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-3281425</v>
      </c>
      <c r="D27" s="26">
        <f>SUM(D21:D26)</f>
        <v>0</v>
      </c>
      <c r="E27" s="27">
        <f t="shared" si="1"/>
        <v>-1391304</v>
      </c>
      <c r="F27" s="28">
        <f t="shared" si="1"/>
        <v>-1391304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-376</v>
      </c>
      <c r="Y27" s="28">
        <f t="shared" si="1"/>
        <v>376</v>
      </c>
      <c r="Z27" s="29">
        <f>+IF(X27&lt;&gt;0,+(Y27/X27)*100,0)</f>
        <v>-100</v>
      </c>
      <c r="AA27" s="30">
        <f>SUM(AA21:AA26)</f>
        <v>-1391304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-9951177</v>
      </c>
      <c r="D38" s="32">
        <f>+D17+D27+D36</f>
        <v>0</v>
      </c>
      <c r="E38" s="33">
        <f t="shared" si="3"/>
        <v>-6759268</v>
      </c>
      <c r="F38" s="2">
        <f t="shared" si="3"/>
        <v>-6759268</v>
      </c>
      <c r="G38" s="2">
        <f t="shared" si="3"/>
        <v>-434481</v>
      </c>
      <c r="H38" s="2">
        <f t="shared" si="3"/>
        <v>-383988</v>
      </c>
      <c r="I38" s="2">
        <f t="shared" si="3"/>
        <v>-567531</v>
      </c>
      <c r="J38" s="2">
        <f t="shared" si="3"/>
        <v>-1386000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-1386000</v>
      </c>
      <c r="X38" s="2">
        <f t="shared" si="3"/>
        <v>-2002376</v>
      </c>
      <c r="Y38" s="2">
        <f t="shared" si="3"/>
        <v>616376</v>
      </c>
      <c r="Z38" s="34">
        <f>+IF(X38&lt;&gt;0,+(Y38/X38)*100,0)</f>
        <v>-30.782230709916618</v>
      </c>
      <c r="AA38" s="35">
        <f>+AA17+AA27+AA36</f>
        <v>-6759268</v>
      </c>
    </row>
    <row r="39" spans="1:27" x14ac:dyDescent="0.25">
      <c r="A39" s="23" t="s">
        <v>60</v>
      </c>
      <c r="B39" s="17"/>
      <c r="C39" s="32">
        <v>-26171236</v>
      </c>
      <c r="D39" s="32"/>
      <c r="E39" s="33">
        <v>-9278597</v>
      </c>
      <c r="F39" s="2">
        <v>-9278597</v>
      </c>
      <c r="G39" s="2">
        <v>-36036144</v>
      </c>
      <c r="H39" s="2">
        <f>+G40+H60</f>
        <v>-36470625</v>
      </c>
      <c r="I39" s="2">
        <f>+H40+I60</f>
        <v>-36854613</v>
      </c>
      <c r="J39" s="2">
        <f>+G39</f>
        <v>-36036144</v>
      </c>
      <c r="K39" s="2">
        <f>+I40+K60</f>
        <v>-37422144</v>
      </c>
      <c r="L39" s="2">
        <f>+K40+L60</f>
        <v>-37422144</v>
      </c>
      <c r="M39" s="2">
        <f>+L40+M60</f>
        <v>-37422144</v>
      </c>
      <c r="N39" s="2">
        <f>+K39</f>
        <v>-37422144</v>
      </c>
      <c r="O39" s="2">
        <f>+M40+O60</f>
        <v>-37422144</v>
      </c>
      <c r="P39" s="2">
        <f>+O40+P60</f>
        <v>-37422144</v>
      </c>
      <c r="Q39" s="2">
        <f>+P40+Q60</f>
        <v>-37422144</v>
      </c>
      <c r="R39" s="2">
        <f>+O39</f>
        <v>-37422144</v>
      </c>
      <c r="S39" s="2">
        <f>+Q40+S60</f>
        <v>-37422144</v>
      </c>
      <c r="T39" s="2">
        <f>+S40+T60</f>
        <v>-37422144</v>
      </c>
      <c r="U39" s="2">
        <f>+T40+U60</f>
        <v>-37422144</v>
      </c>
      <c r="V39" s="2">
        <f>+S39</f>
        <v>-37422144</v>
      </c>
      <c r="W39" s="2">
        <f>+G39</f>
        <v>-36036144</v>
      </c>
      <c r="X39" s="2">
        <v>-9278597</v>
      </c>
      <c r="Y39" s="2">
        <f>+W39-X39</f>
        <v>-26757547</v>
      </c>
      <c r="Z39" s="34">
        <f>+IF(X39&lt;&gt;0,+(Y39/X39)*100,0)</f>
        <v>288.37923448986953</v>
      </c>
      <c r="AA39" s="35">
        <v>-9278597</v>
      </c>
    </row>
    <row r="40" spans="1:27" x14ac:dyDescent="0.25">
      <c r="A40" s="41" t="s">
        <v>62</v>
      </c>
      <c r="B40" s="42" t="s">
        <v>61</v>
      </c>
      <c r="C40" s="43">
        <f>+C38+C39</f>
        <v>-36122413</v>
      </c>
      <c r="D40" s="43">
        <f t="shared" ref="D40:AA40" si="4">+D38+D39</f>
        <v>0</v>
      </c>
      <c r="E40" s="44">
        <f t="shared" si="4"/>
        <v>-16037865</v>
      </c>
      <c r="F40" s="45">
        <f t="shared" si="4"/>
        <v>-16037865</v>
      </c>
      <c r="G40" s="45">
        <f t="shared" si="4"/>
        <v>-36470625</v>
      </c>
      <c r="H40" s="45">
        <f t="shared" si="4"/>
        <v>-36854613</v>
      </c>
      <c r="I40" s="45">
        <f t="shared" si="4"/>
        <v>-37422144</v>
      </c>
      <c r="J40" s="45">
        <f>+I40</f>
        <v>-37422144</v>
      </c>
      <c r="K40" s="45">
        <f t="shared" si="4"/>
        <v>-37422144</v>
      </c>
      <c r="L40" s="45">
        <f t="shared" si="4"/>
        <v>-37422144</v>
      </c>
      <c r="M40" s="45">
        <f t="shared" si="4"/>
        <v>-37422144</v>
      </c>
      <c r="N40" s="45">
        <f>+M40</f>
        <v>-37422144</v>
      </c>
      <c r="O40" s="45">
        <f t="shared" si="4"/>
        <v>-37422144</v>
      </c>
      <c r="P40" s="45">
        <f t="shared" si="4"/>
        <v>-37422144</v>
      </c>
      <c r="Q40" s="45">
        <f t="shared" si="4"/>
        <v>-37422144</v>
      </c>
      <c r="R40" s="45">
        <f>+Q40</f>
        <v>-37422144</v>
      </c>
      <c r="S40" s="45">
        <f t="shared" si="4"/>
        <v>-37422144</v>
      </c>
      <c r="T40" s="45">
        <f t="shared" si="4"/>
        <v>-37422144</v>
      </c>
      <c r="U40" s="45">
        <f t="shared" si="4"/>
        <v>-37422144</v>
      </c>
      <c r="V40" s="45">
        <f>+U40</f>
        <v>-37422144</v>
      </c>
      <c r="W40" s="45">
        <f>+V40</f>
        <v>-37422144</v>
      </c>
      <c r="X40" s="45">
        <f t="shared" si="4"/>
        <v>-11280973</v>
      </c>
      <c r="Y40" s="45">
        <f t="shared" si="4"/>
        <v>-26141171</v>
      </c>
      <c r="Z40" s="46">
        <f>+IF(X40&lt;&gt;0,+(Y40/X40)*100,0)</f>
        <v>231.72798126544581</v>
      </c>
      <c r="AA40" s="47">
        <f t="shared" si="4"/>
        <v>-16037865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-36036144</v>
      </c>
      <c r="J60">
        <v>-36036144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-5999860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-5999860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-5999860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-7629172</v>
      </c>
      <c r="D39" s="32"/>
      <c r="E39" s="33"/>
      <c r="F39" s="2"/>
      <c r="G39" s="2">
        <v>-13629033</v>
      </c>
      <c r="H39" s="2">
        <f>+G40+H60</f>
        <v>-13629033</v>
      </c>
      <c r="I39" s="2">
        <f>+H40+I60</f>
        <v>-13629033</v>
      </c>
      <c r="J39" s="2">
        <f>+G39</f>
        <v>-13629033</v>
      </c>
      <c r="K39" s="2">
        <f>+I40+K60</f>
        <v>-13629033</v>
      </c>
      <c r="L39" s="2">
        <f>+K40+L60</f>
        <v>-13629033</v>
      </c>
      <c r="M39" s="2">
        <f>+L40+M60</f>
        <v>-13629033</v>
      </c>
      <c r="N39" s="2">
        <f>+K39</f>
        <v>-13629033</v>
      </c>
      <c r="O39" s="2">
        <f>+M40+O60</f>
        <v>-13629033</v>
      </c>
      <c r="P39" s="2">
        <f>+O40+P60</f>
        <v>-13629033</v>
      </c>
      <c r="Q39" s="2">
        <f>+P40+Q60</f>
        <v>-13629033</v>
      </c>
      <c r="R39" s="2">
        <f>+O39</f>
        <v>-13629033</v>
      </c>
      <c r="S39" s="2">
        <f>+Q40+S60</f>
        <v>-13629033</v>
      </c>
      <c r="T39" s="2">
        <f>+S40+T60</f>
        <v>-13629033</v>
      </c>
      <c r="U39" s="2">
        <f>+T40+U60</f>
        <v>-13629033</v>
      </c>
      <c r="V39" s="2">
        <f>+S39</f>
        <v>-13629033</v>
      </c>
      <c r="W39" s="2">
        <f>+G39</f>
        <v>-13629033</v>
      </c>
      <c r="X39" s="2"/>
      <c r="Y39" s="2">
        <f>+W39-X39</f>
        <v>-13629033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-13629032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-13629033</v>
      </c>
      <c r="H40" s="45">
        <f t="shared" si="4"/>
        <v>-13629033</v>
      </c>
      <c r="I40" s="45">
        <f t="shared" si="4"/>
        <v>-13629033</v>
      </c>
      <c r="J40" s="45">
        <f>+I40</f>
        <v>-13629033</v>
      </c>
      <c r="K40" s="45">
        <f t="shared" si="4"/>
        <v>-13629033</v>
      </c>
      <c r="L40" s="45">
        <f t="shared" si="4"/>
        <v>-13629033</v>
      </c>
      <c r="M40" s="45">
        <f t="shared" si="4"/>
        <v>-13629033</v>
      </c>
      <c r="N40" s="45">
        <f>+M40</f>
        <v>-13629033</v>
      </c>
      <c r="O40" s="45">
        <f t="shared" si="4"/>
        <v>-13629033</v>
      </c>
      <c r="P40" s="45">
        <f t="shared" si="4"/>
        <v>-13629033</v>
      </c>
      <c r="Q40" s="45">
        <f t="shared" si="4"/>
        <v>-13629033</v>
      </c>
      <c r="R40" s="45">
        <f>+Q40</f>
        <v>-13629033</v>
      </c>
      <c r="S40" s="45">
        <f t="shared" si="4"/>
        <v>-13629033</v>
      </c>
      <c r="T40" s="45">
        <f t="shared" si="4"/>
        <v>-13629033</v>
      </c>
      <c r="U40" s="45">
        <f t="shared" si="4"/>
        <v>-13629033</v>
      </c>
      <c r="V40" s="45">
        <f>+U40</f>
        <v>-13629033</v>
      </c>
      <c r="W40" s="45">
        <f>+V40</f>
        <v>-13629033</v>
      </c>
      <c r="X40" s="45">
        <f t="shared" si="4"/>
        <v>0</v>
      </c>
      <c r="Y40" s="45">
        <f t="shared" si="4"/>
        <v>-13629033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-13629033</v>
      </c>
      <c r="J60">
        <v>-13629033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-4000000</v>
      </c>
      <c r="D14" s="18"/>
      <c r="E14" s="19">
        <v>-58734247</v>
      </c>
      <c r="F14" s="20">
        <v>-58734247</v>
      </c>
      <c r="G14" s="20"/>
      <c r="H14" s="20">
        <v>-1428350</v>
      </c>
      <c r="I14" s="20"/>
      <c r="J14" s="20">
        <v>-1428350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-1428350</v>
      </c>
      <c r="X14" s="20">
        <v>-14683563</v>
      </c>
      <c r="Y14" s="20">
        <v>13255213</v>
      </c>
      <c r="Z14" s="21">
        <v>-90.272456351363758</v>
      </c>
      <c r="AA14" s="22">
        <v>-58734247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-4000000</v>
      </c>
      <c r="D17" s="26">
        <f>SUM(D6:D16)</f>
        <v>0</v>
      </c>
      <c r="E17" s="27">
        <f t="shared" si="0"/>
        <v>-58734247</v>
      </c>
      <c r="F17" s="28">
        <f t="shared" si="0"/>
        <v>-58734247</v>
      </c>
      <c r="G17" s="28">
        <f t="shared" si="0"/>
        <v>0</v>
      </c>
      <c r="H17" s="28">
        <f t="shared" si="0"/>
        <v>-1428350</v>
      </c>
      <c r="I17" s="28">
        <f t="shared" si="0"/>
        <v>0</v>
      </c>
      <c r="J17" s="28">
        <f t="shared" si="0"/>
        <v>-1428350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-1428350</v>
      </c>
      <c r="X17" s="28">
        <f t="shared" si="0"/>
        <v>-14683563</v>
      </c>
      <c r="Y17" s="28">
        <f t="shared" si="0"/>
        <v>13255213</v>
      </c>
      <c r="Z17" s="29">
        <f>+IF(X17&lt;&gt;0,+(Y17/X17)*100,0)</f>
        <v>-90.272456351363758</v>
      </c>
      <c r="AA17" s="30">
        <f>SUM(AA6:AA16)</f>
        <v>-58734247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-7500000</v>
      </c>
      <c r="F26" s="20">
        <v>-7500000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-1875000</v>
      </c>
      <c r="Y26" s="20">
        <v>1875000</v>
      </c>
      <c r="Z26" s="21">
        <v>-100</v>
      </c>
      <c r="AA26" s="22">
        <v>-7500000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-7500000</v>
      </c>
      <c r="F27" s="28">
        <f t="shared" si="1"/>
        <v>-7500000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-1875000</v>
      </c>
      <c r="Y27" s="28">
        <f t="shared" si="1"/>
        <v>1875000</v>
      </c>
      <c r="Z27" s="29">
        <f>+IF(X27&lt;&gt;0,+(Y27/X27)*100,0)</f>
        <v>-100</v>
      </c>
      <c r="AA27" s="30">
        <f>SUM(AA21:AA26)</f>
        <v>-7500000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-4000000</v>
      </c>
      <c r="D38" s="32">
        <f>+D17+D27+D36</f>
        <v>0</v>
      </c>
      <c r="E38" s="33">
        <f t="shared" si="3"/>
        <v>-66234247</v>
      </c>
      <c r="F38" s="2">
        <f t="shared" si="3"/>
        <v>-66234247</v>
      </c>
      <c r="G38" s="2">
        <f t="shared" si="3"/>
        <v>0</v>
      </c>
      <c r="H38" s="2">
        <f t="shared" si="3"/>
        <v>-1428350</v>
      </c>
      <c r="I38" s="2">
        <f t="shared" si="3"/>
        <v>0</v>
      </c>
      <c r="J38" s="2">
        <f t="shared" si="3"/>
        <v>-1428350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-1428350</v>
      </c>
      <c r="X38" s="2">
        <f t="shared" si="3"/>
        <v>-16558563</v>
      </c>
      <c r="Y38" s="2">
        <f t="shared" si="3"/>
        <v>15130213</v>
      </c>
      <c r="Z38" s="34">
        <f>+IF(X38&lt;&gt;0,+(Y38/X38)*100,0)</f>
        <v>-91.373949538978721</v>
      </c>
      <c r="AA38" s="35">
        <f>+AA17+AA27+AA36</f>
        <v>-66234247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-1428350</v>
      </c>
      <c r="J39" s="2">
        <f>+G39</f>
        <v>0</v>
      </c>
      <c r="K39" s="2">
        <f>+I40+K60</f>
        <v>-1428350</v>
      </c>
      <c r="L39" s="2">
        <f>+K40+L60</f>
        <v>-1428350</v>
      </c>
      <c r="M39" s="2">
        <f>+L40+M60</f>
        <v>-1428350</v>
      </c>
      <c r="N39" s="2">
        <f>+K39</f>
        <v>-1428350</v>
      </c>
      <c r="O39" s="2">
        <f>+M40+O60</f>
        <v>-1428350</v>
      </c>
      <c r="P39" s="2">
        <f>+O40+P60</f>
        <v>-1428350</v>
      </c>
      <c r="Q39" s="2">
        <f>+P40+Q60</f>
        <v>-1428350</v>
      </c>
      <c r="R39" s="2">
        <f>+O39</f>
        <v>-1428350</v>
      </c>
      <c r="S39" s="2">
        <f>+Q40+S60</f>
        <v>-1428350</v>
      </c>
      <c r="T39" s="2">
        <f>+S40+T60</f>
        <v>-1428350</v>
      </c>
      <c r="U39" s="2">
        <f>+T40+U60</f>
        <v>-1428350</v>
      </c>
      <c r="V39" s="2">
        <f>+S39</f>
        <v>-1428350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-4000000</v>
      </c>
      <c r="D40" s="43">
        <f t="shared" ref="D40:AA40" si="4">+D38+D39</f>
        <v>0</v>
      </c>
      <c r="E40" s="44">
        <f t="shared" si="4"/>
        <v>-66234247</v>
      </c>
      <c r="F40" s="45">
        <f t="shared" si="4"/>
        <v>-66234247</v>
      </c>
      <c r="G40" s="45">
        <f t="shared" si="4"/>
        <v>0</v>
      </c>
      <c r="H40" s="45">
        <f t="shared" si="4"/>
        <v>-1428350</v>
      </c>
      <c r="I40" s="45">
        <f t="shared" si="4"/>
        <v>-1428350</v>
      </c>
      <c r="J40" s="45">
        <f>+I40</f>
        <v>-1428350</v>
      </c>
      <c r="K40" s="45">
        <f t="shared" si="4"/>
        <v>-1428350</v>
      </c>
      <c r="L40" s="45">
        <f t="shared" si="4"/>
        <v>-1428350</v>
      </c>
      <c r="M40" s="45">
        <f t="shared" si="4"/>
        <v>-1428350</v>
      </c>
      <c r="N40" s="45">
        <f>+M40</f>
        <v>-1428350</v>
      </c>
      <c r="O40" s="45">
        <f t="shared" si="4"/>
        <v>-1428350</v>
      </c>
      <c r="P40" s="45">
        <f t="shared" si="4"/>
        <v>-1428350</v>
      </c>
      <c r="Q40" s="45">
        <f t="shared" si="4"/>
        <v>-1428350</v>
      </c>
      <c r="R40" s="45">
        <f>+Q40</f>
        <v>-1428350</v>
      </c>
      <c r="S40" s="45">
        <f t="shared" si="4"/>
        <v>-1428350</v>
      </c>
      <c r="T40" s="45">
        <f t="shared" si="4"/>
        <v>-1428350</v>
      </c>
      <c r="U40" s="45">
        <f t="shared" si="4"/>
        <v>-1428350</v>
      </c>
      <c r="V40" s="45">
        <f>+U40</f>
        <v>-1428350</v>
      </c>
      <c r="W40" s="45">
        <f>+V40</f>
        <v>-1428350</v>
      </c>
      <c r="X40" s="45">
        <f t="shared" si="4"/>
        <v>-16558563</v>
      </c>
      <c r="Y40" s="45">
        <f t="shared" si="4"/>
        <v>15130213</v>
      </c>
      <c r="Z40" s="46">
        <f>+IF(X40&lt;&gt;0,+(Y40/X40)*100,0)</f>
        <v>-91.373949538978721</v>
      </c>
      <c r="AA40" s="47">
        <f t="shared" si="4"/>
        <v>-66234247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10766442</v>
      </c>
      <c r="D7" s="18"/>
      <c r="E7" s="19">
        <v>31477440</v>
      </c>
      <c r="F7" s="20">
        <v>31477440</v>
      </c>
      <c r="G7" s="20">
        <v>2262020</v>
      </c>
      <c r="H7" s="20">
        <v>2054520</v>
      </c>
      <c r="I7" s="20">
        <v>2615618</v>
      </c>
      <c r="J7" s="20">
        <v>6932158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6932158</v>
      </c>
      <c r="X7" s="20">
        <v>7869360</v>
      </c>
      <c r="Y7" s="20">
        <v>-937202</v>
      </c>
      <c r="Z7" s="21">
        <v>-11.909507253448819</v>
      </c>
      <c r="AA7" s="22">
        <v>31477440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33170000</v>
      </c>
      <c r="D9" s="18"/>
      <c r="E9" s="19">
        <v>17079000</v>
      </c>
      <c r="F9" s="20">
        <v>17079000</v>
      </c>
      <c r="G9" s="20"/>
      <c r="H9" s="20">
        <v>1000000</v>
      </c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4269750</v>
      </c>
      <c r="Y9" s="20">
        <v>-3269750</v>
      </c>
      <c r="Z9" s="21">
        <v>-76.579425024884358</v>
      </c>
      <c r="AA9" s="22">
        <v>17079000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5435000</v>
      </c>
      <c r="H10" s="20"/>
      <c r="I10" s="20"/>
      <c r="J10" s="20">
        <v>5435000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5435000</v>
      </c>
      <c r="X10" s="20"/>
      <c r="Y10" s="20">
        <v>5435000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148475</v>
      </c>
      <c r="D11" s="18"/>
      <c r="E11" s="19">
        <v>795024</v>
      </c>
      <c r="F11" s="20">
        <v>795024</v>
      </c>
      <c r="G11" s="20">
        <v>38594</v>
      </c>
      <c r="H11" s="20">
        <v>40988</v>
      </c>
      <c r="I11" s="20">
        <v>50948</v>
      </c>
      <c r="J11" s="20">
        <v>130530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130530</v>
      </c>
      <c r="X11" s="20">
        <v>198756</v>
      </c>
      <c r="Y11" s="20">
        <v>-68226</v>
      </c>
      <c r="Z11" s="21">
        <v>-34.326510897784217</v>
      </c>
      <c r="AA11" s="22">
        <v>795024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-63642812</v>
      </c>
      <c r="D14" s="18"/>
      <c r="E14" s="19">
        <v>-59266092</v>
      </c>
      <c r="F14" s="20">
        <v>-59266092</v>
      </c>
      <c r="G14" s="20">
        <v>-10035669</v>
      </c>
      <c r="H14" s="20">
        <v>-7372051</v>
      </c>
      <c r="I14" s="20">
        <v>-8799610</v>
      </c>
      <c r="J14" s="20">
        <v>-26207330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-26207330</v>
      </c>
      <c r="X14" s="20">
        <v>-14816523</v>
      </c>
      <c r="Y14" s="20">
        <v>-11390807</v>
      </c>
      <c r="Z14" s="21">
        <v>76.879082899543974</v>
      </c>
      <c r="AA14" s="22">
        <v>-59266092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-19557895</v>
      </c>
      <c r="D17" s="26">
        <f>SUM(D6:D16)</f>
        <v>0</v>
      </c>
      <c r="E17" s="27">
        <f t="shared" si="0"/>
        <v>-9914628</v>
      </c>
      <c r="F17" s="28">
        <f t="shared" si="0"/>
        <v>-9914628</v>
      </c>
      <c r="G17" s="28">
        <f t="shared" si="0"/>
        <v>-2300055</v>
      </c>
      <c r="H17" s="28">
        <f t="shared" si="0"/>
        <v>-4276543</v>
      </c>
      <c r="I17" s="28">
        <f t="shared" si="0"/>
        <v>-6133044</v>
      </c>
      <c r="J17" s="28">
        <f t="shared" si="0"/>
        <v>-12709642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-12709642</v>
      </c>
      <c r="X17" s="28">
        <f t="shared" si="0"/>
        <v>-2478657</v>
      </c>
      <c r="Y17" s="28">
        <f t="shared" si="0"/>
        <v>-10230985</v>
      </c>
      <c r="Z17" s="29">
        <f>+IF(X17&lt;&gt;0,+(Y17/X17)*100,0)</f>
        <v>412.76324235261274</v>
      </c>
      <c r="AA17" s="30">
        <f>SUM(AA6:AA16)</f>
        <v>-9914628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-3043178</v>
      </c>
      <c r="D26" s="18"/>
      <c r="E26" s="19">
        <v>-2499996</v>
      </c>
      <c r="F26" s="20">
        <v>-2499996</v>
      </c>
      <c r="G26" s="20"/>
      <c r="H26" s="20"/>
      <c r="I26" s="20">
        <v>-71223</v>
      </c>
      <c r="J26" s="20">
        <v>-71223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-71223</v>
      </c>
      <c r="X26" s="20">
        <v>-624999</v>
      </c>
      <c r="Y26" s="20">
        <v>553776</v>
      </c>
      <c r="Z26" s="21">
        <v>-88.604301766882827</v>
      </c>
      <c r="AA26" s="22">
        <v>-2499996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-3043178</v>
      </c>
      <c r="D27" s="26">
        <f>SUM(D21:D26)</f>
        <v>0</v>
      </c>
      <c r="E27" s="27">
        <f t="shared" si="1"/>
        <v>-2499996</v>
      </c>
      <c r="F27" s="28">
        <f t="shared" si="1"/>
        <v>-2499996</v>
      </c>
      <c r="G27" s="28">
        <f t="shared" si="1"/>
        <v>0</v>
      </c>
      <c r="H27" s="28">
        <f t="shared" si="1"/>
        <v>0</v>
      </c>
      <c r="I27" s="28">
        <f t="shared" si="1"/>
        <v>-71223</v>
      </c>
      <c r="J27" s="28">
        <f t="shared" si="1"/>
        <v>-71223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-71223</v>
      </c>
      <c r="X27" s="28">
        <f t="shared" si="1"/>
        <v>-624999</v>
      </c>
      <c r="Y27" s="28">
        <f t="shared" si="1"/>
        <v>553776</v>
      </c>
      <c r="Z27" s="29">
        <f>+IF(X27&lt;&gt;0,+(Y27/X27)*100,0)</f>
        <v>-88.604301766882827</v>
      </c>
      <c r="AA27" s="30">
        <f>SUM(AA21:AA26)</f>
        <v>-2499996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-22601073</v>
      </c>
      <c r="D38" s="32">
        <f>+D17+D27+D36</f>
        <v>0</v>
      </c>
      <c r="E38" s="33">
        <f t="shared" si="3"/>
        <v>-12414624</v>
      </c>
      <c r="F38" s="2">
        <f t="shared" si="3"/>
        <v>-12414624</v>
      </c>
      <c r="G38" s="2">
        <f t="shared" si="3"/>
        <v>-2300055</v>
      </c>
      <c r="H38" s="2">
        <f t="shared" si="3"/>
        <v>-4276543</v>
      </c>
      <c r="I38" s="2">
        <f t="shared" si="3"/>
        <v>-6204267</v>
      </c>
      <c r="J38" s="2">
        <f t="shared" si="3"/>
        <v>-12780865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-12780865</v>
      </c>
      <c r="X38" s="2">
        <f t="shared" si="3"/>
        <v>-3103656</v>
      </c>
      <c r="Y38" s="2">
        <f t="shared" si="3"/>
        <v>-9677209</v>
      </c>
      <c r="Z38" s="34">
        <f>+IF(X38&lt;&gt;0,+(Y38/X38)*100,0)</f>
        <v>311.80030905486944</v>
      </c>
      <c r="AA38" s="35">
        <f>+AA17+AA27+AA36</f>
        <v>-12414624</v>
      </c>
    </row>
    <row r="39" spans="1:27" x14ac:dyDescent="0.25">
      <c r="A39" s="23" t="s">
        <v>60</v>
      </c>
      <c r="B39" s="17"/>
      <c r="C39" s="32">
        <v>-58239639</v>
      </c>
      <c r="D39" s="32"/>
      <c r="E39" s="33"/>
      <c r="F39" s="2"/>
      <c r="G39" s="2">
        <v>-61811962</v>
      </c>
      <c r="H39" s="2">
        <f>+G40+H60</f>
        <v>-64112017</v>
      </c>
      <c r="I39" s="2">
        <f>+H40+I60</f>
        <v>-68388560</v>
      </c>
      <c r="J39" s="2">
        <f>+G39</f>
        <v>-61811962</v>
      </c>
      <c r="K39" s="2">
        <f>+I40+K60</f>
        <v>-74592827</v>
      </c>
      <c r="L39" s="2">
        <f>+K40+L60</f>
        <v>-74592827</v>
      </c>
      <c r="M39" s="2">
        <f>+L40+M60</f>
        <v>-74592827</v>
      </c>
      <c r="N39" s="2">
        <f>+K39</f>
        <v>-74592827</v>
      </c>
      <c r="O39" s="2">
        <f>+M40+O60</f>
        <v>-74592827</v>
      </c>
      <c r="P39" s="2">
        <f>+O40+P60</f>
        <v>-74592827</v>
      </c>
      <c r="Q39" s="2">
        <f>+P40+Q60</f>
        <v>-74592827</v>
      </c>
      <c r="R39" s="2">
        <f>+O39</f>
        <v>-74592827</v>
      </c>
      <c r="S39" s="2">
        <f>+Q40+S60</f>
        <v>-74592827</v>
      </c>
      <c r="T39" s="2">
        <f>+S40+T60</f>
        <v>-74592827</v>
      </c>
      <c r="U39" s="2">
        <f>+T40+U60</f>
        <v>-74592827</v>
      </c>
      <c r="V39" s="2">
        <f>+S39</f>
        <v>-74592827</v>
      </c>
      <c r="W39" s="2">
        <f>+G39</f>
        <v>-61811962</v>
      </c>
      <c r="X39" s="2"/>
      <c r="Y39" s="2">
        <f>+W39-X39</f>
        <v>-61811962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-80840712</v>
      </c>
      <c r="D40" s="43">
        <f t="shared" ref="D40:AA40" si="4">+D38+D39</f>
        <v>0</v>
      </c>
      <c r="E40" s="44">
        <f t="shared" si="4"/>
        <v>-12414624</v>
      </c>
      <c r="F40" s="45">
        <f t="shared" si="4"/>
        <v>-12414624</v>
      </c>
      <c r="G40" s="45">
        <f t="shared" si="4"/>
        <v>-64112017</v>
      </c>
      <c r="H40" s="45">
        <f t="shared" si="4"/>
        <v>-68388560</v>
      </c>
      <c r="I40" s="45">
        <f t="shared" si="4"/>
        <v>-74592827</v>
      </c>
      <c r="J40" s="45">
        <f>+I40</f>
        <v>-74592827</v>
      </c>
      <c r="K40" s="45">
        <f t="shared" si="4"/>
        <v>-74592827</v>
      </c>
      <c r="L40" s="45">
        <f t="shared" si="4"/>
        <v>-74592827</v>
      </c>
      <c r="M40" s="45">
        <f t="shared" si="4"/>
        <v>-74592827</v>
      </c>
      <c r="N40" s="45">
        <f>+M40</f>
        <v>-74592827</v>
      </c>
      <c r="O40" s="45">
        <f t="shared" si="4"/>
        <v>-74592827</v>
      </c>
      <c r="P40" s="45">
        <f t="shared" si="4"/>
        <v>-74592827</v>
      </c>
      <c r="Q40" s="45">
        <f t="shared" si="4"/>
        <v>-74592827</v>
      </c>
      <c r="R40" s="45">
        <f>+Q40</f>
        <v>-74592827</v>
      </c>
      <c r="S40" s="45">
        <f t="shared" si="4"/>
        <v>-74592827</v>
      </c>
      <c r="T40" s="45">
        <f t="shared" si="4"/>
        <v>-74592827</v>
      </c>
      <c r="U40" s="45">
        <f t="shared" si="4"/>
        <v>-74592827</v>
      </c>
      <c r="V40" s="45">
        <f>+U40</f>
        <v>-74592827</v>
      </c>
      <c r="W40" s="45">
        <f>+V40</f>
        <v>-74592827</v>
      </c>
      <c r="X40" s="45">
        <f t="shared" si="4"/>
        <v>-3103656</v>
      </c>
      <c r="Y40" s="45">
        <f t="shared" si="4"/>
        <v>-71489171</v>
      </c>
      <c r="Z40" s="46">
        <f>+IF(X40&lt;&gt;0,+(Y40/X40)*100,0)</f>
        <v>2303.3857811561588</v>
      </c>
      <c r="AA40" s="47">
        <f t="shared" si="4"/>
        <v>-12414624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-61811962</v>
      </c>
      <c r="J60">
        <v>-61811962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22560332</v>
      </c>
      <c r="D7" s="18"/>
      <c r="E7" s="19">
        <v>991495346</v>
      </c>
      <c r="F7" s="20">
        <v>991495346</v>
      </c>
      <c r="G7" s="20">
        <v>216323415</v>
      </c>
      <c r="H7" s="20">
        <v>469747700</v>
      </c>
      <c r="I7" s="20">
        <v>259084830</v>
      </c>
      <c r="J7" s="20">
        <v>945155945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945155945</v>
      </c>
      <c r="X7" s="20">
        <v>247873836</v>
      </c>
      <c r="Y7" s="20">
        <v>697282109</v>
      </c>
      <c r="Z7" s="21">
        <v>281.30524796493648</v>
      </c>
      <c r="AA7" s="22">
        <v>991495346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15930000</v>
      </c>
      <c r="D9" s="18"/>
      <c r="E9" s="19">
        <v>10536000</v>
      </c>
      <c r="F9" s="20">
        <v>10536000</v>
      </c>
      <c r="G9" s="20"/>
      <c r="H9" s="20">
        <v>4741000</v>
      </c>
      <c r="I9" s="20"/>
      <c r="J9" s="20">
        <v>4741000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4741000</v>
      </c>
      <c r="X9" s="20">
        <v>2634000</v>
      </c>
      <c r="Y9" s="20">
        <v>2107000</v>
      </c>
      <c r="Z9" s="21">
        <v>79.992406985573268</v>
      </c>
      <c r="AA9" s="22">
        <v>10536000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</v>
      </c>
      <c r="Y11" s="20">
        <v>-1</v>
      </c>
      <c r="Z11" s="21">
        <v>-100</v>
      </c>
      <c r="AA11" s="22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-1006757689</v>
      </c>
      <c r="F14" s="20">
        <v>-1006757689</v>
      </c>
      <c r="G14" s="20">
        <v>-92836746</v>
      </c>
      <c r="H14" s="20">
        <v>-95408372</v>
      </c>
      <c r="I14" s="20">
        <v>-101786846</v>
      </c>
      <c r="J14" s="20">
        <v>-290031964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-290031964</v>
      </c>
      <c r="X14" s="20">
        <v>-251689422</v>
      </c>
      <c r="Y14" s="20">
        <v>-38342542</v>
      </c>
      <c r="Z14" s="21">
        <v>15.234069709930044</v>
      </c>
      <c r="AA14" s="22">
        <v>-1006757689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-5905140</v>
      </c>
      <c r="F15" s="20">
        <v>-5905140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-1476285</v>
      </c>
      <c r="Y15" s="20">
        <v>1476285</v>
      </c>
      <c r="Z15" s="21">
        <v>-100</v>
      </c>
      <c r="AA15" s="22">
        <v>-5905140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38490332</v>
      </c>
      <c r="D17" s="26">
        <f>SUM(D6:D16)</f>
        <v>0</v>
      </c>
      <c r="E17" s="27">
        <f t="shared" si="0"/>
        <v>-10631482</v>
      </c>
      <c r="F17" s="28">
        <f t="shared" si="0"/>
        <v>-10631482</v>
      </c>
      <c r="G17" s="28">
        <f t="shared" si="0"/>
        <v>123486669</v>
      </c>
      <c r="H17" s="28">
        <f t="shared" si="0"/>
        <v>379080328</v>
      </c>
      <c r="I17" s="28">
        <f t="shared" si="0"/>
        <v>157297984</v>
      </c>
      <c r="J17" s="28">
        <f t="shared" si="0"/>
        <v>659864981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659864981</v>
      </c>
      <c r="X17" s="28">
        <f t="shared" si="0"/>
        <v>-2657870</v>
      </c>
      <c r="Y17" s="28">
        <f t="shared" si="0"/>
        <v>662522851</v>
      </c>
      <c r="Z17" s="29">
        <f>+IF(X17&lt;&gt;0,+(Y17/X17)*100,0)</f>
        <v>-24926.834307170779</v>
      </c>
      <c r="AA17" s="30">
        <f>SUM(AA6:AA16)</f>
        <v>-10631482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-80500000</v>
      </c>
      <c r="F26" s="20">
        <v>-80500000</v>
      </c>
      <c r="G26" s="20">
        <v>-1456024</v>
      </c>
      <c r="H26" s="20">
        <v>-2182547</v>
      </c>
      <c r="I26" s="20">
        <v>-530457</v>
      </c>
      <c r="J26" s="20">
        <v>-4169028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-4169028</v>
      </c>
      <c r="X26" s="20">
        <v>-20124996</v>
      </c>
      <c r="Y26" s="20">
        <v>15955968</v>
      </c>
      <c r="Z26" s="21">
        <v>-79.284328801854173</v>
      </c>
      <c r="AA26" s="22">
        <v>-80500000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-80500000</v>
      </c>
      <c r="F27" s="28">
        <f t="shared" si="1"/>
        <v>-80500000</v>
      </c>
      <c r="G27" s="28">
        <f t="shared" si="1"/>
        <v>-1456024</v>
      </c>
      <c r="H27" s="28">
        <f t="shared" si="1"/>
        <v>-2182547</v>
      </c>
      <c r="I27" s="28">
        <f t="shared" si="1"/>
        <v>-530457</v>
      </c>
      <c r="J27" s="28">
        <f t="shared" si="1"/>
        <v>-4169028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-4169028</v>
      </c>
      <c r="X27" s="28">
        <f t="shared" si="1"/>
        <v>-20124996</v>
      </c>
      <c r="Y27" s="28">
        <f t="shared" si="1"/>
        <v>15955968</v>
      </c>
      <c r="Z27" s="29">
        <f>+IF(X27&lt;&gt;0,+(Y27/X27)*100,0)</f>
        <v>-79.284328801854173</v>
      </c>
      <c r="AA27" s="30">
        <f>SUM(AA21:AA26)</f>
        <v>-80500000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38490332</v>
      </c>
      <c r="D38" s="32">
        <f>+D17+D27+D36</f>
        <v>0</v>
      </c>
      <c r="E38" s="33">
        <f t="shared" si="3"/>
        <v>-91131482</v>
      </c>
      <c r="F38" s="2">
        <f t="shared" si="3"/>
        <v>-91131482</v>
      </c>
      <c r="G38" s="2">
        <f t="shared" si="3"/>
        <v>122030645</v>
      </c>
      <c r="H38" s="2">
        <f t="shared" si="3"/>
        <v>376897781</v>
      </c>
      <c r="I38" s="2">
        <f t="shared" si="3"/>
        <v>156767527</v>
      </c>
      <c r="J38" s="2">
        <f t="shared" si="3"/>
        <v>655695953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655695953</v>
      </c>
      <c r="X38" s="2">
        <f t="shared" si="3"/>
        <v>-22782866</v>
      </c>
      <c r="Y38" s="2">
        <f t="shared" si="3"/>
        <v>678478819</v>
      </c>
      <c r="Z38" s="34">
        <f>+IF(X38&lt;&gt;0,+(Y38/X38)*100,0)</f>
        <v>-2978.022251458618</v>
      </c>
      <c r="AA38" s="35">
        <f>+AA17+AA27+AA36</f>
        <v>-91131482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122030645</v>
      </c>
      <c r="I39" s="2">
        <f>+H40+I60</f>
        <v>498928426</v>
      </c>
      <c r="J39" s="2">
        <f>+G39</f>
        <v>0</v>
      </c>
      <c r="K39" s="2">
        <f>+I40+K60</f>
        <v>655695953</v>
      </c>
      <c r="L39" s="2">
        <f>+K40+L60</f>
        <v>655695953</v>
      </c>
      <c r="M39" s="2">
        <f>+L40+M60</f>
        <v>655695953</v>
      </c>
      <c r="N39" s="2">
        <f>+K39</f>
        <v>655695953</v>
      </c>
      <c r="O39" s="2">
        <f>+M40+O60</f>
        <v>655695953</v>
      </c>
      <c r="P39" s="2">
        <f>+O40+P60</f>
        <v>655695953</v>
      </c>
      <c r="Q39" s="2">
        <f>+P40+Q60</f>
        <v>655695953</v>
      </c>
      <c r="R39" s="2">
        <f>+O39</f>
        <v>655695953</v>
      </c>
      <c r="S39" s="2">
        <f>+Q40+S60</f>
        <v>655695953</v>
      </c>
      <c r="T39" s="2">
        <f>+S40+T60</f>
        <v>655695953</v>
      </c>
      <c r="U39" s="2">
        <f>+T40+U60</f>
        <v>655695953</v>
      </c>
      <c r="V39" s="2">
        <f>+S39</f>
        <v>655695953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38490332</v>
      </c>
      <c r="D40" s="43">
        <f t="shared" ref="D40:AA40" si="4">+D38+D39</f>
        <v>0</v>
      </c>
      <c r="E40" s="44">
        <f t="shared" si="4"/>
        <v>-91131482</v>
      </c>
      <c r="F40" s="45">
        <f t="shared" si="4"/>
        <v>-91131482</v>
      </c>
      <c r="G40" s="45">
        <f t="shared" si="4"/>
        <v>122030645</v>
      </c>
      <c r="H40" s="45">
        <f t="shared" si="4"/>
        <v>498928426</v>
      </c>
      <c r="I40" s="45">
        <f t="shared" si="4"/>
        <v>655695953</v>
      </c>
      <c r="J40" s="45">
        <f>+I40</f>
        <v>655695953</v>
      </c>
      <c r="K40" s="45">
        <f t="shared" si="4"/>
        <v>655695953</v>
      </c>
      <c r="L40" s="45">
        <f t="shared" si="4"/>
        <v>655695953</v>
      </c>
      <c r="M40" s="45">
        <f t="shared" si="4"/>
        <v>655695953</v>
      </c>
      <c r="N40" s="45">
        <f>+M40</f>
        <v>655695953</v>
      </c>
      <c r="O40" s="45">
        <f t="shared" si="4"/>
        <v>655695953</v>
      </c>
      <c r="P40" s="45">
        <f t="shared" si="4"/>
        <v>655695953</v>
      </c>
      <c r="Q40" s="45">
        <f t="shared" si="4"/>
        <v>655695953</v>
      </c>
      <c r="R40" s="45">
        <f>+Q40</f>
        <v>655695953</v>
      </c>
      <c r="S40" s="45">
        <f t="shared" si="4"/>
        <v>655695953</v>
      </c>
      <c r="T40" s="45">
        <f t="shared" si="4"/>
        <v>655695953</v>
      </c>
      <c r="U40" s="45">
        <f t="shared" si="4"/>
        <v>655695953</v>
      </c>
      <c r="V40" s="45">
        <f>+U40</f>
        <v>655695953</v>
      </c>
      <c r="W40" s="45">
        <f>+V40</f>
        <v>655695953</v>
      </c>
      <c r="X40" s="45">
        <f t="shared" si="4"/>
        <v>-22782866</v>
      </c>
      <c r="Y40" s="45">
        <f t="shared" si="4"/>
        <v>678478819</v>
      </c>
      <c r="Z40" s="46">
        <f>+IF(X40&lt;&gt;0,+(Y40/X40)*100,0)</f>
        <v>-2978.022251458618</v>
      </c>
      <c r="AA40" s="47">
        <f t="shared" si="4"/>
        <v>-91131482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59325742</v>
      </c>
      <c r="D7" s="18"/>
      <c r="E7" s="19">
        <v>156296001</v>
      </c>
      <c r="F7" s="20">
        <v>156296001</v>
      </c>
      <c r="G7" s="20">
        <v>8094768</v>
      </c>
      <c r="H7" s="20">
        <v>5534844</v>
      </c>
      <c r="I7" s="20">
        <v>4727459</v>
      </c>
      <c r="J7" s="20">
        <v>18357071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18357071</v>
      </c>
      <c r="X7" s="20">
        <v>39073998</v>
      </c>
      <c r="Y7" s="20">
        <v>-20716927</v>
      </c>
      <c r="Z7" s="21">
        <v>-53.01972682703213</v>
      </c>
      <c r="AA7" s="22">
        <v>156296001</v>
      </c>
    </row>
    <row r="8" spans="1:27" x14ac:dyDescent="0.25">
      <c r="A8" s="23" t="s">
        <v>36</v>
      </c>
      <c r="B8" s="17" t="s">
        <v>32</v>
      </c>
      <c r="C8" s="18">
        <v>888000</v>
      </c>
      <c r="D8" s="18"/>
      <c r="E8" s="19">
        <v>5091304</v>
      </c>
      <c r="F8" s="20">
        <v>5091304</v>
      </c>
      <c r="G8" s="20">
        <v>2635000</v>
      </c>
      <c r="H8" s="20"/>
      <c r="I8" s="20"/>
      <c r="J8" s="20">
        <v>2635000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2635000</v>
      </c>
      <c r="X8" s="20">
        <v>1272825</v>
      </c>
      <c r="Y8" s="20">
        <v>1362175</v>
      </c>
      <c r="Z8" s="21">
        <v>107.01981812110857</v>
      </c>
      <c r="AA8" s="22">
        <v>5091304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-214251487</v>
      </c>
      <c r="F14" s="20">
        <v>-214251487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-53562876</v>
      </c>
      <c r="Y14" s="20">
        <v>53562876</v>
      </c>
      <c r="Z14" s="21">
        <v>-100</v>
      </c>
      <c r="AA14" s="22">
        <v>-214251487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60213742</v>
      </c>
      <c r="D17" s="26">
        <f>SUM(D6:D16)</f>
        <v>0</v>
      </c>
      <c r="E17" s="27">
        <f t="shared" si="0"/>
        <v>-52864182</v>
      </c>
      <c r="F17" s="28">
        <f t="shared" si="0"/>
        <v>-52864182</v>
      </c>
      <c r="G17" s="28">
        <f t="shared" si="0"/>
        <v>10729768</v>
      </c>
      <c r="H17" s="28">
        <f t="shared" si="0"/>
        <v>5534844</v>
      </c>
      <c r="I17" s="28">
        <f t="shared" si="0"/>
        <v>4727459</v>
      </c>
      <c r="J17" s="28">
        <f t="shared" si="0"/>
        <v>20992071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20992071</v>
      </c>
      <c r="X17" s="28">
        <f t="shared" si="0"/>
        <v>-13216053</v>
      </c>
      <c r="Y17" s="28">
        <f t="shared" si="0"/>
        <v>34208124</v>
      </c>
      <c r="Z17" s="29">
        <f>+IF(X17&lt;&gt;0,+(Y17/X17)*100,0)</f>
        <v>-258.83767263947868</v>
      </c>
      <c r="AA17" s="30">
        <f>SUM(AA6:AA16)</f>
        <v>-52864182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-1851031</v>
      </c>
      <c r="D26" s="18"/>
      <c r="E26" s="19">
        <v>-2202350</v>
      </c>
      <c r="F26" s="20">
        <v>-2202350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-550587</v>
      </c>
      <c r="Y26" s="20">
        <v>550587</v>
      </c>
      <c r="Z26" s="21">
        <v>-100</v>
      </c>
      <c r="AA26" s="22">
        <v>-2202350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-1851031</v>
      </c>
      <c r="D27" s="26">
        <f>SUM(D21:D26)</f>
        <v>0</v>
      </c>
      <c r="E27" s="27">
        <f t="shared" si="1"/>
        <v>-2202350</v>
      </c>
      <c r="F27" s="28">
        <f t="shared" si="1"/>
        <v>-2202350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-550587</v>
      </c>
      <c r="Y27" s="28">
        <f t="shared" si="1"/>
        <v>550587</v>
      </c>
      <c r="Z27" s="29">
        <f>+IF(X27&lt;&gt;0,+(Y27/X27)*100,0)</f>
        <v>-100</v>
      </c>
      <c r="AA27" s="30">
        <f>SUM(AA21:AA26)</f>
        <v>-2202350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58362711</v>
      </c>
      <c r="D38" s="32">
        <f>+D17+D27+D36</f>
        <v>0</v>
      </c>
      <c r="E38" s="33">
        <f t="shared" si="3"/>
        <v>-55066532</v>
      </c>
      <c r="F38" s="2">
        <f t="shared" si="3"/>
        <v>-55066532</v>
      </c>
      <c r="G38" s="2">
        <f t="shared" si="3"/>
        <v>10729768</v>
      </c>
      <c r="H38" s="2">
        <f t="shared" si="3"/>
        <v>5534844</v>
      </c>
      <c r="I38" s="2">
        <f t="shared" si="3"/>
        <v>4727459</v>
      </c>
      <c r="J38" s="2">
        <f t="shared" si="3"/>
        <v>20992071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20992071</v>
      </c>
      <c r="X38" s="2">
        <f t="shared" si="3"/>
        <v>-13766640</v>
      </c>
      <c r="Y38" s="2">
        <f t="shared" si="3"/>
        <v>34758711</v>
      </c>
      <c r="Z38" s="34">
        <f>+IF(X38&lt;&gt;0,+(Y38/X38)*100,0)</f>
        <v>-252.48507261031014</v>
      </c>
      <c r="AA38" s="35">
        <f>+AA17+AA27+AA36</f>
        <v>-55066532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10729768</v>
      </c>
      <c r="I39" s="2">
        <f>+H40+I60</f>
        <v>16264612</v>
      </c>
      <c r="J39" s="2">
        <f>+G39</f>
        <v>0</v>
      </c>
      <c r="K39" s="2">
        <f>+I40+K60</f>
        <v>20992071</v>
      </c>
      <c r="L39" s="2">
        <f>+K40+L60</f>
        <v>20992071</v>
      </c>
      <c r="M39" s="2">
        <f>+L40+M60</f>
        <v>20992071</v>
      </c>
      <c r="N39" s="2">
        <f>+K39</f>
        <v>20992071</v>
      </c>
      <c r="O39" s="2">
        <f>+M40+O60</f>
        <v>20992071</v>
      </c>
      <c r="P39" s="2">
        <f>+O40+P60</f>
        <v>20992071</v>
      </c>
      <c r="Q39" s="2">
        <f>+P40+Q60</f>
        <v>20992071</v>
      </c>
      <c r="R39" s="2">
        <f>+O39</f>
        <v>20992071</v>
      </c>
      <c r="S39" s="2">
        <f>+Q40+S60</f>
        <v>20992071</v>
      </c>
      <c r="T39" s="2">
        <f>+S40+T60</f>
        <v>20992071</v>
      </c>
      <c r="U39" s="2">
        <f>+T40+U60</f>
        <v>20992071</v>
      </c>
      <c r="V39" s="2">
        <f>+S39</f>
        <v>20992071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58362711</v>
      </c>
      <c r="D40" s="43">
        <f t="shared" ref="D40:AA40" si="4">+D38+D39</f>
        <v>0</v>
      </c>
      <c r="E40" s="44">
        <f t="shared" si="4"/>
        <v>-55066532</v>
      </c>
      <c r="F40" s="45">
        <f t="shared" si="4"/>
        <v>-55066532</v>
      </c>
      <c r="G40" s="45">
        <f t="shared" si="4"/>
        <v>10729768</v>
      </c>
      <c r="H40" s="45">
        <f t="shared" si="4"/>
        <v>16264612</v>
      </c>
      <c r="I40" s="45">
        <f t="shared" si="4"/>
        <v>20992071</v>
      </c>
      <c r="J40" s="45">
        <f>+I40</f>
        <v>20992071</v>
      </c>
      <c r="K40" s="45">
        <f t="shared" si="4"/>
        <v>20992071</v>
      </c>
      <c r="L40" s="45">
        <f t="shared" si="4"/>
        <v>20992071</v>
      </c>
      <c r="M40" s="45">
        <f t="shared" si="4"/>
        <v>20992071</v>
      </c>
      <c r="N40" s="45">
        <f>+M40</f>
        <v>20992071</v>
      </c>
      <c r="O40" s="45">
        <f t="shared" si="4"/>
        <v>20992071</v>
      </c>
      <c r="P40" s="45">
        <f t="shared" si="4"/>
        <v>20992071</v>
      </c>
      <c r="Q40" s="45">
        <f t="shared" si="4"/>
        <v>20992071</v>
      </c>
      <c r="R40" s="45">
        <f>+Q40</f>
        <v>20992071</v>
      </c>
      <c r="S40" s="45">
        <f t="shared" si="4"/>
        <v>20992071</v>
      </c>
      <c r="T40" s="45">
        <f t="shared" si="4"/>
        <v>20992071</v>
      </c>
      <c r="U40" s="45">
        <f t="shared" si="4"/>
        <v>20992071</v>
      </c>
      <c r="V40" s="45">
        <f>+U40</f>
        <v>20992071</v>
      </c>
      <c r="W40" s="45">
        <f>+V40</f>
        <v>20992071</v>
      </c>
      <c r="X40" s="45">
        <f t="shared" si="4"/>
        <v>-13766640</v>
      </c>
      <c r="Y40" s="45">
        <f t="shared" si="4"/>
        <v>34758711</v>
      </c>
      <c r="Z40" s="46">
        <f>+IF(X40&lt;&gt;0,+(Y40/X40)*100,0)</f>
        <v>-252.48507261031014</v>
      </c>
      <c r="AA40" s="47">
        <f t="shared" si="4"/>
        <v>-55066532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5371000</v>
      </c>
      <c r="F9" s="20">
        <v>5371000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1342749</v>
      </c>
      <c r="Y9" s="20">
        <v>-1342749</v>
      </c>
      <c r="Z9" s="21">
        <v>-100</v>
      </c>
      <c r="AA9" s="22">
        <v>5371000</v>
      </c>
    </row>
    <row r="10" spans="1:27" x14ac:dyDescent="0.25">
      <c r="A10" s="23" t="s">
        <v>38</v>
      </c>
      <c r="B10" s="17" t="s">
        <v>6</v>
      </c>
      <c r="C10" s="18">
        <v>9848000</v>
      </c>
      <c r="D10" s="18"/>
      <c r="E10" s="19"/>
      <c r="F10" s="20"/>
      <c r="G10" s="20">
        <v>2417000</v>
      </c>
      <c r="H10" s="20"/>
      <c r="I10" s="20"/>
      <c r="J10" s="20">
        <v>2417000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2417000</v>
      </c>
      <c r="X10" s="20"/>
      <c r="Y10" s="20">
        <v>2417000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-707036</v>
      </c>
      <c r="D14" s="18"/>
      <c r="E14" s="19"/>
      <c r="F14" s="20"/>
      <c r="G14" s="20"/>
      <c r="H14" s="20"/>
      <c r="I14" s="20">
        <v>-61446</v>
      </c>
      <c r="J14" s="20">
        <v>-61446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-61446</v>
      </c>
      <c r="X14" s="20"/>
      <c r="Y14" s="20">
        <v>-61446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9140964</v>
      </c>
      <c r="D17" s="26">
        <f>SUM(D6:D16)</f>
        <v>0</v>
      </c>
      <c r="E17" s="27">
        <f t="shared" si="0"/>
        <v>5371000</v>
      </c>
      <c r="F17" s="28">
        <f t="shared" si="0"/>
        <v>5371000</v>
      </c>
      <c r="G17" s="28">
        <f t="shared" si="0"/>
        <v>2417000</v>
      </c>
      <c r="H17" s="28">
        <f t="shared" si="0"/>
        <v>0</v>
      </c>
      <c r="I17" s="28">
        <f t="shared" si="0"/>
        <v>-61446</v>
      </c>
      <c r="J17" s="28">
        <f t="shared" si="0"/>
        <v>2355554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2355554</v>
      </c>
      <c r="X17" s="28">
        <f t="shared" si="0"/>
        <v>1342749</v>
      </c>
      <c r="Y17" s="28">
        <f t="shared" si="0"/>
        <v>1012805</v>
      </c>
      <c r="Z17" s="29">
        <f>+IF(X17&lt;&gt;0,+(Y17/X17)*100,0)</f>
        <v>75.427723275161625</v>
      </c>
      <c r="AA17" s="30">
        <f>SUM(AA6:AA16)</f>
        <v>5371000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-4037022</v>
      </c>
      <c r="D26" s="18"/>
      <c r="E26" s="19"/>
      <c r="F26" s="20"/>
      <c r="G26" s="20">
        <v>-416019</v>
      </c>
      <c r="H26" s="20"/>
      <c r="I26" s="20"/>
      <c r="J26" s="20">
        <v>-416019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-416019</v>
      </c>
      <c r="X26" s="20"/>
      <c r="Y26" s="20">
        <v>-416019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-4037022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-416019</v>
      </c>
      <c r="H27" s="28">
        <f t="shared" si="1"/>
        <v>0</v>
      </c>
      <c r="I27" s="28">
        <f t="shared" si="1"/>
        <v>0</v>
      </c>
      <c r="J27" s="28">
        <f t="shared" si="1"/>
        <v>-416019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-416019</v>
      </c>
      <c r="X27" s="28">
        <f t="shared" si="1"/>
        <v>0</v>
      </c>
      <c r="Y27" s="28">
        <f t="shared" si="1"/>
        <v>-416019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5103942</v>
      </c>
      <c r="D38" s="32">
        <f>+D17+D27+D36</f>
        <v>0</v>
      </c>
      <c r="E38" s="33">
        <f t="shared" si="3"/>
        <v>5371000</v>
      </c>
      <c r="F38" s="2">
        <f t="shared" si="3"/>
        <v>5371000</v>
      </c>
      <c r="G38" s="2">
        <f t="shared" si="3"/>
        <v>2000981</v>
      </c>
      <c r="H38" s="2">
        <f t="shared" si="3"/>
        <v>0</v>
      </c>
      <c r="I38" s="2">
        <f t="shared" si="3"/>
        <v>-61446</v>
      </c>
      <c r="J38" s="2">
        <f t="shared" si="3"/>
        <v>1939535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1939535</v>
      </c>
      <c r="X38" s="2">
        <f t="shared" si="3"/>
        <v>1342749</v>
      </c>
      <c r="Y38" s="2">
        <f t="shared" si="3"/>
        <v>596786</v>
      </c>
      <c r="Z38" s="34">
        <f>+IF(X38&lt;&gt;0,+(Y38/X38)*100,0)</f>
        <v>44.445089886494046</v>
      </c>
      <c r="AA38" s="35">
        <f>+AA17+AA27+AA36</f>
        <v>5371000</v>
      </c>
    </row>
    <row r="39" spans="1:27" x14ac:dyDescent="0.25">
      <c r="A39" s="23" t="s">
        <v>60</v>
      </c>
      <c r="B39" s="17"/>
      <c r="C39" s="32">
        <v>-6209164</v>
      </c>
      <c r="D39" s="32"/>
      <c r="E39" s="33">
        <v>-5446382</v>
      </c>
      <c r="F39" s="2">
        <v>-5446382</v>
      </c>
      <c r="G39" s="2">
        <v>-4926329</v>
      </c>
      <c r="H39" s="2">
        <f>+G40+H60</f>
        <v>-2925348</v>
      </c>
      <c r="I39" s="2">
        <f>+H40+I60</f>
        <v>-2925348</v>
      </c>
      <c r="J39" s="2">
        <f>+G39</f>
        <v>-4926329</v>
      </c>
      <c r="K39" s="2">
        <f>+I40+K60</f>
        <v>-2986794</v>
      </c>
      <c r="L39" s="2">
        <f>+K40+L60</f>
        <v>-2986794</v>
      </c>
      <c r="M39" s="2">
        <f>+L40+M60</f>
        <v>-2986794</v>
      </c>
      <c r="N39" s="2">
        <f>+K39</f>
        <v>-2986794</v>
      </c>
      <c r="O39" s="2">
        <f>+M40+O60</f>
        <v>-2986794</v>
      </c>
      <c r="P39" s="2">
        <f>+O40+P60</f>
        <v>-2986794</v>
      </c>
      <c r="Q39" s="2">
        <f>+P40+Q60</f>
        <v>-2986794</v>
      </c>
      <c r="R39" s="2">
        <f>+O39</f>
        <v>-2986794</v>
      </c>
      <c r="S39" s="2">
        <f>+Q40+S60</f>
        <v>-2986794</v>
      </c>
      <c r="T39" s="2">
        <f>+S40+T60</f>
        <v>-2986794</v>
      </c>
      <c r="U39" s="2">
        <f>+T40+U60</f>
        <v>-2986794</v>
      </c>
      <c r="V39" s="2">
        <f>+S39</f>
        <v>-2986794</v>
      </c>
      <c r="W39" s="2">
        <f>+G39</f>
        <v>-4926329</v>
      </c>
      <c r="X39" s="2">
        <v>-5446382</v>
      </c>
      <c r="Y39" s="2">
        <f>+W39-X39</f>
        <v>520053</v>
      </c>
      <c r="Z39" s="34">
        <f>+IF(X39&lt;&gt;0,+(Y39/X39)*100,0)</f>
        <v>-9.5485957466810074</v>
      </c>
      <c r="AA39" s="35">
        <v>-5446382</v>
      </c>
    </row>
    <row r="40" spans="1:27" x14ac:dyDescent="0.25">
      <c r="A40" s="41" t="s">
        <v>62</v>
      </c>
      <c r="B40" s="42" t="s">
        <v>61</v>
      </c>
      <c r="C40" s="43">
        <f>+C38+C39</f>
        <v>-1105222</v>
      </c>
      <c r="D40" s="43">
        <f t="shared" ref="D40:AA40" si="4">+D38+D39</f>
        <v>0</v>
      </c>
      <c r="E40" s="44">
        <f t="shared" si="4"/>
        <v>-75382</v>
      </c>
      <c r="F40" s="45">
        <f t="shared" si="4"/>
        <v>-75382</v>
      </c>
      <c r="G40" s="45">
        <f t="shared" si="4"/>
        <v>-2925348</v>
      </c>
      <c r="H40" s="45">
        <f t="shared" si="4"/>
        <v>-2925348</v>
      </c>
      <c r="I40" s="45">
        <f t="shared" si="4"/>
        <v>-2986794</v>
      </c>
      <c r="J40" s="45">
        <f>+I40</f>
        <v>-2986794</v>
      </c>
      <c r="K40" s="45">
        <f t="shared" si="4"/>
        <v>-2986794</v>
      </c>
      <c r="L40" s="45">
        <f t="shared" si="4"/>
        <v>-2986794</v>
      </c>
      <c r="M40" s="45">
        <f t="shared" si="4"/>
        <v>-2986794</v>
      </c>
      <c r="N40" s="45">
        <f>+M40</f>
        <v>-2986794</v>
      </c>
      <c r="O40" s="45">
        <f t="shared" si="4"/>
        <v>-2986794</v>
      </c>
      <c r="P40" s="45">
        <f t="shared" si="4"/>
        <v>-2986794</v>
      </c>
      <c r="Q40" s="45">
        <f t="shared" si="4"/>
        <v>-2986794</v>
      </c>
      <c r="R40" s="45">
        <f>+Q40</f>
        <v>-2986794</v>
      </c>
      <c r="S40" s="45">
        <f t="shared" si="4"/>
        <v>-2986794</v>
      </c>
      <c r="T40" s="45">
        <f t="shared" si="4"/>
        <v>-2986794</v>
      </c>
      <c r="U40" s="45">
        <f t="shared" si="4"/>
        <v>-2986794</v>
      </c>
      <c r="V40" s="45">
        <f>+U40</f>
        <v>-2986794</v>
      </c>
      <c r="W40" s="45">
        <f>+V40</f>
        <v>-2986794</v>
      </c>
      <c r="X40" s="45">
        <f t="shared" si="4"/>
        <v>-4103633</v>
      </c>
      <c r="Y40" s="45">
        <f t="shared" si="4"/>
        <v>1116839</v>
      </c>
      <c r="Z40" s="46">
        <f>+IF(X40&lt;&gt;0,+(Y40/X40)*100,0)</f>
        <v>-27.215859702853546</v>
      </c>
      <c r="AA40" s="47">
        <f t="shared" si="4"/>
        <v>-75382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-4926329</v>
      </c>
      <c r="J60">
        <v>-4926329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-2494152</v>
      </c>
      <c r="F14" s="20">
        <v>-2494152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-623538</v>
      </c>
      <c r="Y14" s="20">
        <v>623538</v>
      </c>
      <c r="Z14" s="21">
        <v>-100</v>
      </c>
      <c r="AA14" s="22">
        <v>-2494152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-2494152</v>
      </c>
      <c r="F17" s="28">
        <f t="shared" si="0"/>
        <v>-2494152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-623538</v>
      </c>
      <c r="Y17" s="28">
        <f t="shared" si="0"/>
        <v>623538</v>
      </c>
      <c r="Z17" s="29">
        <f>+IF(X17&lt;&gt;0,+(Y17/X17)*100,0)</f>
        <v>-100</v>
      </c>
      <c r="AA17" s="30">
        <f>SUM(AA6:AA16)</f>
        <v>-2494152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-2494152</v>
      </c>
      <c r="F38" s="2">
        <f t="shared" si="3"/>
        <v>-2494152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-623538</v>
      </c>
      <c r="Y38" s="2">
        <f t="shared" si="3"/>
        <v>623538</v>
      </c>
      <c r="Z38" s="34">
        <f>+IF(X38&lt;&gt;0,+(Y38/X38)*100,0)</f>
        <v>-100</v>
      </c>
      <c r="AA38" s="35">
        <f>+AA17+AA27+AA36</f>
        <v>-2494152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-4328406</v>
      </c>
      <c r="H39" s="2">
        <f>+G40+H60</f>
        <v>-4328406</v>
      </c>
      <c r="I39" s="2">
        <f>+H40+I60</f>
        <v>-4328406</v>
      </c>
      <c r="J39" s="2">
        <f>+G39</f>
        <v>-4328406</v>
      </c>
      <c r="K39" s="2">
        <f>+I40+K60</f>
        <v>-4328406</v>
      </c>
      <c r="L39" s="2">
        <f>+K40+L60</f>
        <v>-4328406</v>
      </c>
      <c r="M39" s="2">
        <f>+L40+M60</f>
        <v>-4328406</v>
      </c>
      <c r="N39" s="2">
        <f>+K39</f>
        <v>-4328406</v>
      </c>
      <c r="O39" s="2">
        <f>+M40+O60</f>
        <v>-4328406</v>
      </c>
      <c r="P39" s="2">
        <f>+O40+P60</f>
        <v>-4328406</v>
      </c>
      <c r="Q39" s="2">
        <f>+P40+Q60</f>
        <v>-4328406</v>
      </c>
      <c r="R39" s="2">
        <f>+O39</f>
        <v>-4328406</v>
      </c>
      <c r="S39" s="2">
        <f>+Q40+S60</f>
        <v>-4328406</v>
      </c>
      <c r="T39" s="2">
        <f>+S40+T60</f>
        <v>-4328406</v>
      </c>
      <c r="U39" s="2">
        <f>+T40+U60</f>
        <v>-4328406</v>
      </c>
      <c r="V39" s="2">
        <f>+S39</f>
        <v>-4328406</v>
      </c>
      <c r="W39" s="2">
        <f>+G39</f>
        <v>-4328406</v>
      </c>
      <c r="X39" s="2"/>
      <c r="Y39" s="2">
        <f>+W39-X39</f>
        <v>-4328406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-2494152</v>
      </c>
      <c r="F40" s="45">
        <f t="shared" si="4"/>
        <v>-2494152</v>
      </c>
      <c r="G40" s="45">
        <f t="shared" si="4"/>
        <v>-4328406</v>
      </c>
      <c r="H40" s="45">
        <f t="shared" si="4"/>
        <v>-4328406</v>
      </c>
      <c r="I40" s="45">
        <f t="shared" si="4"/>
        <v>-4328406</v>
      </c>
      <c r="J40" s="45">
        <f>+I40</f>
        <v>-4328406</v>
      </c>
      <c r="K40" s="45">
        <f t="shared" si="4"/>
        <v>-4328406</v>
      </c>
      <c r="L40" s="45">
        <f t="shared" si="4"/>
        <v>-4328406</v>
      </c>
      <c r="M40" s="45">
        <f t="shared" si="4"/>
        <v>-4328406</v>
      </c>
      <c r="N40" s="45">
        <f>+M40</f>
        <v>-4328406</v>
      </c>
      <c r="O40" s="45">
        <f t="shared" si="4"/>
        <v>-4328406</v>
      </c>
      <c r="P40" s="45">
        <f t="shared" si="4"/>
        <v>-4328406</v>
      </c>
      <c r="Q40" s="45">
        <f t="shared" si="4"/>
        <v>-4328406</v>
      </c>
      <c r="R40" s="45">
        <f>+Q40</f>
        <v>-4328406</v>
      </c>
      <c r="S40" s="45">
        <f t="shared" si="4"/>
        <v>-4328406</v>
      </c>
      <c r="T40" s="45">
        <f t="shared" si="4"/>
        <v>-4328406</v>
      </c>
      <c r="U40" s="45">
        <f t="shared" si="4"/>
        <v>-4328406</v>
      </c>
      <c r="V40" s="45">
        <f>+U40</f>
        <v>-4328406</v>
      </c>
      <c r="W40" s="45">
        <f>+V40</f>
        <v>-4328406</v>
      </c>
      <c r="X40" s="45">
        <f t="shared" si="4"/>
        <v>-623538</v>
      </c>
      <c r="Y40" s="45">
        <f t="shared" si="4"/>
        <v>-3704868</v>
      </c>
      <c r="Z40" s="46">
        <f>+IF(X40&lt;&gt;0,+(Y40/X40)*100,0)</f>
        <v>594.16875956236822</v>
      </c>
      <c r="AA40" s="47">
        <f t="shared" si="4"/>
        <v>-2494152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124846802</v>
      </c>
      <c r="D7" s="18"/>
      <c r="E7" s="19">
        <v>234659059</v>
      </c>
      <c r="F7" s="20">
        <v>234659059</v>
      </c>
      <c r="G7" s="20">
        <v>14467024</v>
      </c>
      <c r="H7" s="20">
        <v>15629677</v>
      </c>
      <c r="I7" s="20">
        <v>18869217</v>
      </c>
      <c r="J7" s="20">
        <v>48965918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48965918</v>
      </c>
      <c r="X7" s="20">
        <v>58664766</v>
      </c>
      <c r="Y7" s="20">
        <v>-9698848</v>
      </c>
      <c r="Z7" s="21">
        <v>-16.532662893430786</v>
      </c>
      <c r="AA7" s="22">
        <v>234659059</v>
      </c>
    </row>
    <row r="8" spans="1:27" x14ac:dyDescent="0.25">
      <c r="A8" s="23" t="s">
        <v>36</v>
      </c>
      <c r="B8" s="17" t="s">
        <v>32</v>
      </c>
      <c r="C8" s="18">
        <v>63926186</v>
      </c>
      <c r="D8" s="18"/>
      <c r="E8" s="19"/>
      <c r="F8" s="20"/>
      <c r="G8" s="20"/>
      <c r="H8" s="20"/>
      <c r="I8" s="20">
        <v>185000</v>
      </c>
      <c r="J8" s="20">
        <v>185000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185000</v>
      </c>
      <c r="X8" s="20"/>
      <c r="Y8" s="20">
        <v>185000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2336006</v>
      </c>
      <c r="D9" s="18"/>
      <c r="E9" s="19">
        <v>-1928113</v>
      </c>
      <c r="F9" s="20">
        <v>-1928113</v>
      </c>
      <c r="G9" s="20">
        <v>683610</v>
      </c>
      <c r="H9" s="20">
        <v>640500</v>
      </c>
      <c r="I9" s="20">
        <v>704948</v>
      </c>
      <c r="J9" s="20">
        <v>2029058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2029058</v>
      </c>
      <c r="X9" s="20">
        <v>-482028</v>
      </c>
      <c r="Y9" s="20">
        <v>2511086</v>
      </c>
      <c r="Z9" s="21">
        <v>-520.94193698291383</v>
      </c>
      <c r="AA9" s="22">
        <v>-1928113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-202598782</v>
      </c>
      <c r="D14" s="18"/>
      <c r="E14" s="19">
        <v>-224543682</v>
      </c>
      <c r="F14" s="20">
        <v>-224543682</v>
      </c>
      <c r="G14" s="20">
        <v>-58831160</v>
      </c>
      <c r="H14" s="20">
        <v>-59467</v>
      </c>
      <c r="I14" s="20">
        <v>-192153</v>
      </c>
      <c r="J14" s="20">
        <v>-59082780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-59082780</v>
      </c>
      <c r="X14" s="20">
        <v>-56135919</v>
      </c>
      <c r="Y14" s="20">
        <v>-2946861</v>
      </c>
      <c r="Z14" s="21">
        <v>5.2495105673784375</v>
      </c>
      <c r="AA14" s="22">
        <v>-224543682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-11489788</v>
      </c>
      <c r="D17" s="26">
        <f>SUM(D6:D16)</f>
        <v>0</v>
      </c>
      <c r="E17" s="27">
        <f t="shared" si="0"/>
        <v>8187264</v>
      </c>
      <c r="F17" s="28">
        <f t="shared" si="0"/>
        <v>8187264</v>
      </c>
      <c r="G17" s="28">
        <f t="shared" si="0"/>
        <v>-43680526</v>
      </c>
      <c r="H17" s="28">
        <f t="shared" si="0"/>
        <v>16210710</v>
      </c>
      <c r="I17" s="28">
        <f t="shared" si="0"/>
        <v>19567012</v>
      </c>
      <c r="J17" s="28">
        <f t="shared" si="0"/>
        <v>-7902804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-7902804</v>
      </c>
      <c r="X17" s="28">
        <f t="shared" si="0"/>
        <v>2046819</v>
      </c>
      <c r="Y17" s="28">
        <f t="shared" si="0"/>
        <v>-9949623</v>
      </c>
      <c r="Z17" s="29">
        <f>+IF(X17&lt;&gt;0,+(Y17/X17)*100,0)</f>
        <v>-486.10175105859383</v>
      </c>
      <c r="AA17" s="30">
        <f>SUM(AA6:AA16)</f>
        <v>8187264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-3000000</v>
      </c>
      <c r="D24" s="18"/>
      <c r="E24" s="19"/>
      <c r="F24" s="20"/>
      <c r="G24" s="20">
        <v>-750000</v>
      </c>
      <c r="H24" s="20"/>
      <c r="I24" s="20"/>
      <c r="J24" s="20">
        <v>-750000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-750000</v>
      </c>
      <c r="X24" s="20"/>
      <c r="Y24" s="20">
        <v>-750000</v>
      </c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-15235629</v>
      </c>
      <c r="D26" s="18"/>
      <c r="E26" s="19"/>
      <c r="F26" s="20"/>
      <c r="G26" s="20">
        <v>-2381127</v>
      </c>
      <c r="H26" s="20">
        <v>-4192583</v>
      </c>
      <c r="I26" s="20">
        <v>-89213</v>
      </c>
      <c r="J26" s="20">
        <v>-6662923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-6662923</v>
      </c>
      <c r="X26" s="20"/>
      <c r="Y26" s="20">
        <v>-6662923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-18235629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-3131127</v>
      </c>
      <c r="H27" s="28">
        <f t="shared" si="1"/>
        <v>-4192583</v>
      </c>
      <c r="I27" s="28">
        <f t="shared" si="1"/>
        <v>-89213</v>
      </c>
      <c r="J27" s="28">
        <f t="shared" si="1"/>
        <v>-7412923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-7412923</v>
      </c>
      <c r="X27" s="28">
        <f t="shared" si="1"/>
        <v>0</v>
      </c>
      <c r="Y27" s="28">
        <f t="shared" si="1"/>
        <v>-7412923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-29725417</v>
      </c>
      <c r="D38" s="32">
        <f>+D17+D27+D36</f>
        <v>0</v>
      </c>
      <c r="E38" s="33">
        <f t="shared" si="3"/>
        <v>8187264</v>
      </c>
      <c r="F38" s="2">
        <f t="shared" si="3"/>
        <v>8187264</v>
      </c>
      <c r="G38" s="2">
        <f t="shared" si="3"/>
        <v>-46811653</v>
      </c>
      <c r="H38" s="2">
        <f t="shared" si="3"/>
        <v>12018127</v>
      </c>
      <c r="I38" s="2">
        <f t="shared" si="3"/>
        <v>19477799</v>
      </c>
      <c r="J38" s="2">
        <f t="shared" si="3"/>
        <v>-15315727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-15315727</v>
      </c>
      <c r="X38" s="2">
        <f t="shared" si="3"/>
        <v>2046819</v>
      </c>
      <c r="Y38" s="2">
        <f t="shared" si="3"/>
        <v>-17362546</v>
      </c>
      <c r="Z38" s="34">
        <f>+IF(X38&lt;&gt;0,+(Y38/X38)*100,0)</f>
        <v>-848.26972976115621</v>
      </c>
      <c r="AA38" s="35">
        <f>+AA17+AA27+AA36</f>
        <v>8187264</v>
      </c>
    </row>
    <row r="39" spans="1:27" x14ac:dyDescent="0.25">
      <c r="A39" s="23" t="s">
        <v>60</v>
      </c>
      <c r="B39" s="17"/>
      <c r="C39" s="32">
        <v>971864653</v>
      </c>
      <c r="D39" s="32"/>
      <c r="E39" s="33">
        <v>971864653</v>
      </c>
      <c r="F39" s="2">
        <v>971864653</v>
      </c>
      <c r="G39" s="2">
        <v>968694216</v>
      </c>
      <c r="H39" s="2">
        <f>+G40+H60</f>
        <v>921882563</v>
      </c>
      <c r="I39" s="2">
        <f>+H40+I60</f>
        <v>933900690</v>
      </c>
      <c r="J39" s="2">
        <f>+G39</f>
        <v>968694216</v>
      </c>
      <c r="K39" s="2">
        <f>+I40+K60</f>
        <v>953378489</v>
      </c>
      <c r="L39" s="2">
        <f>+K40+L60</f>
        <v>953378489</v>
      </c>
      <c r="M39" s="2">
        <f>+L40+M60</f>
        <v>953378489</v>
      </c>
      <c r="N39" s="2">
        <f>+K39</f>
        <v>953378489</v>
      </c>
      <c r="O39" s="2">
        <f>+M40+O60</f>
        <v>953378489</v>
      </c>
      <c r="P39" s="2">
        <f>+O40+P60</f>
        <v>953378489</v>
      </c>
      <c r="Q39" s="2">
        <f>+P40+Q60</f>
        <v>953378489</v>
      </c>
      <c r="R39" s="2">
        <f>+O39</f>
        <v>953378489</v>
      </c>
      <c r="S39" s="2">
        <f>+Q40+S60</f>
        <v>953378489</v>
      </c>
      <c r="T39" s="2">
        <f>+S40+T60</f>
        <v>953378489</v>
      </c>
      <c r="U39" s="2">
        <f>+T40+U60</f>
        <v>953378489</v>
      </c>
      <c r="V39" s="2">
        <f>+S39</f>
        <v>953378489</v>
      </c>
      <c r="W39" s="2">
        <f>+G39</f>
        <v>968694216</v>
      </c>
      <c r="X39" s="2">
        <v>971864653</v>
      </c>
      <c r="Y39" s="2">
        <f>+W39-X39</f>
        <v>-3170437</v>
      </c>
      <c r="Z39" s="34">
        <f>+IF(X39&lt;&gt;0,+(Y39/X39)*100,0)</f>
        <v>-0.32622207117146795</v>
      </c>
      <c r="AA39" s="35">
        <v>971864653</v>
      </c>
    </row>
    <row r="40" spans="1:27" x14ac:dyDescent="0.25">
      <c r="A40" s="41" t="s">
        <v>62</v>
      </c>
      <c r="B40" s="42" t="s">
        <v>61</v>
      </c>
      <c r="C40" s="43">
        <f>+C38+C39</f>
        <v>942139236</v>
      </c>
      <c r="D40" s="43">
        <f t="shared" ref="D40:AA40" si="4">+D38+D39</f>
        <v>0</v>
      </c>
      <c r="E40" s="44">
        <f t="shared" si="4"/>
        <v>980051917</v>
      </c>
      <c r="F40" s="45">
        <f t="shared" si="4"/>
        <v>980051917</v>
      </c>
      <c r="G40" s="45">
        <f t="shared" si="4"/>
        <v>921882563</v>
      </c>
      <c r="H40" s="45">
        <f t="shared" si="4"/>
        <v>933900690</v>
      </c>
      <c r="I40" s="45">
        <f t="shared" si="4"/>
        <v>953378489</v>
      </c>
      <c r="J40" s="45">
        <f>+I40</f>
        <v>953378489</v>
      </c>
      <c r="K40" s="45">
        <f t="shared" si="4"/>
        <v>953378489</v>
      </c>
      <c r="L40" s="45">
        <f t="shared" si="4"/>
        <v>953378489</v>
      </c>
      <c r="M40" s="45">
        <f t="shared" si="4"/>
        <v>953378489</v>
      </c>
      <c r="N40" s="45">
        <f>+M40</f>
        <v>953378489</v>
      </c>
      <c r="O40" s="45">
        <f t="shared" si="4"/>
        <v>953378489</v>
      </c>
      <c r="P40" s="45">
        <f t="shared" si="4"/>
        <v>953378489</v>
      </c>
      <c r="Q40" s="45">
        <f t="shared" si="4"/>
        <v>953378489</v>
      </c>
      <c r="R40" s="45">
        <f>+Q40</f>
        <v>953378489</v>
      </c>
      <c r="S40" s="45">
        <f t="shared" si="4"/>
        <v>953378489</v>
      </c>
      <c r="T40" s="45">
        <f t="shared" si="4"/>
        <v>953378489</v>
      </c>
      <c r="U40" s="45">
        <f t="shared" si="4"/>
        <v>953378489</v>
      </c>
      <c r="V40" s="45">
        <f>+U40</f>
        <v>953378489</v>
      </c>
      <c r="W40" s="45">
        <f>+V40</f>
        <v>953378489</v>
      </c>
      <c r="X40" s="45">
        <f t="shared" si="4"/>
        <v>973911472</v>
      </c>
      <c r="Y40" s="45">
        <f t="shared" si="4"/>
        <v>-20532983</v>
      </c>
      <c r="Z40" s="46">
        <f>+IF(X40&lt;&gt;0,+(Y40/X40)*100,0)</f>
        <v>-2.1083007635010178</v>
      </c>
      <c r="AA40" s="47">
        <f t="shared" si="4"/>
        <v>980051917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968694216</v>
      </c>
      <c r="J60">
        <v>968694216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500320462</v>
      </c>
      <c r="D7" s="18"/>
      <c r="E7" s="19">
        <v>564093300</v>
      </c>
      <c r="F7" s="20">
        <v>564093300</v>
      </c>
      <c r="G7" s="20">
        <v>40180747</v>
      </c>
      <c r="H7" s="20">
        <v>40993008</v>
      </c>
      <c r="I7" s="20">
        <v>44791666</v>
      </c>
      <c r="J7" s="20">
        <v>125965421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125965421</v>
      </c>
      <c r="X7" s="20">
        <v>141023325</v>
      </c>
      <c r="Y7" s="20">
        <v>-15057904</v>
      </c>
      <c r="Z7" s="21">
        <v>-10.677598191646666</v>
      </c>
      <c r="AA7" s="22">
        <v>564093300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15180996</v>
      </c>
      <c r="F10" s="20">
        <v>15180996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3795249</v>
      </c>
      <c r="Y10" s="20">
        <v>-3795249</v>
      </c>
      <c r="Z10" s="21">
        <v>-100</v>
      </c>
      <c r="AA10" s="22">
        <v>15180996</v>
      </c>
    </row>
    <row r="11" spans="1:27" x14ac:dyDescent="0.25">
      <c r="A11" s="23" t="s">
        <v>39</v>
      </c>
      <c r="B11" s="17" t="s">
        <v>32</v>
      </c>
      <c r="C11" s="18">
        <v>53595018</v>
      </c>
      <c r="D11" s="18"/>
      <c r="E11" s="19">
        <v>7114668</v>
      </c>
      <c r="F11" s="20">
        <v>7114668</v>
      </c>
      <c r="G11" s="20">
        <v>649569</v>
      </c>
      <c r="H11" s="20">
        <v>10634977</v>
      </c>
      <c r="I11" s="20">
        <v>20491924</v>
      </c>
      <c r="J11" s="20">
        <v>31776470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31776470</v>
      </c>
      <c r="X11" s="20">
        <v>1778667</v>
      </c>
      <c r="Y11" s="20">
        <v>29997803</v>
      </c>
      <c r="Z11" s="21">
        <v>1686.5328361070397</v>
      </c>
      <c r="AA11" s="22">
        <v>7114668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-556993026</v>
      </c>
      <c r="D14" s="18"/>
      <c r="E14" s="19">
        <v>-505574784</v>
      </c>
      <c r="F14" s="20">
        <v>-505574784</v>
      </c>
      <c r="G14" s="20">
        <v>-30211425</v>
      </c>
      <c r="H14" s="20">
        <v>-17724370</v>
      </c>
      <c r="I14" s="20">
        <v>-111380431</v>
      </c>
      <c r="J14" s="20">
        <v>-159316226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-159316226</v>
      </c>
      <c r="X14" s="20">
        <v>-126393696</v>
      </c>
      <c r="Y14" s="20">
        <v>-32922530</v>
      </c>
      <c r="Z14" s="21">
        <v>26.047604462804852</v>
      </c>
      <c r="AA14" s="22">
        <v>-505574784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-3077546</v>
      </c>
      <c r="D17" s="26">
        <f>SUM(D6:D16)</f>
        <v>0</v>
      </c>
      <c r="E17" s="27">
        <f t="shared" si="0"/>
        <v>80814180</v>
      </c>
      <c r="F17" s="28">
        <f t="shared" si="0"/>
        <v>80814180</v>
      </c>
      <c r="G17" s="28">
        <f t="shared" si="0"/>
        <v>10618891</v>
      </c>
      <c r="H17" s="28">
        <f t="shared" si="0"/>
        <v>33903615</v>
      </c>
      <c r="I17" s="28">
        <f t="shared" si="0"/>
        <v>-46096841</v>
      </c>
      <c r="J17" s="28">
        <f t="shared" si="0"/>
        <v>-1574335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-1574335</v>
      </c>
      <c r="X17" s="28">
        <f t="shared" si="0"/>
        <v>20203545</v>
      </c>
      <c r="Y17" s="28">
        <f t="shared" si="0"/>
        <v>-21777880</v>
      </c>
      <c r="Z17" s="29">
        <f>+IF(X17&lt;&gt;0,+(Y17/X17)*100,0)</f>
        <v>-107.79237010138567</v>
      </c>
      <c r="AA17" s="30">
        <f>SUM(AA6:AA16)</f>
        <v>80814180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-37277490</v>
      </c>
      <c r="D26" s="18"/>
      <c r="E26" s="19">
        <v>-57231012</v>
      </c>
      <c r="F26" s="20">
        <v>-57231012</v>
      </c>
      <c r="G26" s="20">
        <v>-3287713</v>
      </c>
      <c r="H26" s="20">
        <v>-324119</v>
      </c>
      <c r="I26" s="20">
        <v>-4048277</v>
      </c>
      <c r="J26" s="20">
        <v>-7660109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-7660109</v>
      </c>
      <c r="X26" s="20">
        <v>-14307753</v>
      </c>
      <c r="Y26" s="20">
        <v>6647644</v>
      </c>
      <c r="Z26" s="21">
        <v>-46.461830868900236</v>
      </c>
      <c r="AA26" s="22">
        <v>-57231012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-37277490</v>
      </c>
      <c r="D27" s="26">
        <f>SUM(D21:D26)</f>
        <v>0</v>
      </c>
      <c r="E27" s="27">
        <f t="shared" si="1"/>
        <v>-57231012</v>
      </c>
      <c r="F27" s="28">
        <f t="shared" si="1"/>
        <v>-57231012</v>
      </c>
      <c r="G27" s="28">
        <f t="shared" si="1"/>
        <v>-3287713</v>
      </c>
      <c r="H27" s="28">
        <f t="shared" si="1"/>
        <v>-324119</v>
      </c>
      <c r="I27" s="28">
        <f t="shared" si="1"/>
        <v>-4048277</v>
      </c>
      <c r="J27" s="28">
        <f t="shared" si="1"/>
        <v>-7660109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-7660109</v>
      </c>
      <c r="X27" s="28">
        <f t="shared" si="1"/>
        <v>-14307753</v>
      </c>
      <c r="Y27" s="28">
        <f t="shared" si="1"/>
        <v>6647644</v>
      </c>
      <c r="Z27" s="29">
        <f>+IF(X27&lt;&gt;0,+(Y27/X27)*100,0)</f>
        <v>-46.461830868900236</v>
      </c>
      <c r="AA27" s="30">
        <f>SUM(AA21:AA26)</f>
        <v>-57231012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-40355036</v>
      </c>
      <c r="D38" s="32">
        <f>+D17+D27+D36</f>
        <v>0</v>
      </c>
      <c r="E38" s="33">
        <f t="shared" si="3"/>
        <v>23583168</v>
      </c>
      <c r="F38" s="2">
        <f t="shared" si="3"/>
        <v>23583168</v>
      </c>
      <c r="G38" s="2">
        <f t="shared" si="3"/>
        <v>7331178</v>
      </c>
      <c r="H38" s="2">
        <f t="shared" si="3"/>
        <v>33579496</v>
      </c>
      <c r="I38" s="2">
        <f t="shared" si="3"/>
        <v>-50145118</v>
      </c>
      <c r="J38" s="2">
        <f t="shared" si="3"/>
        <v>-9234444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-9234444</v>
      </c>
      <c r="X38" s="2">
        <f t="shared" si="3"/>
        <v>5895792</v>
      </c>
      <c r="Y38" s="2">
        <f t="shared" si="3"/>
        <v>-15130236</v>
      </c>
      <c r="Z38" s="34">
        <f>+IF(X38&lt;&gt;0,+(Y38/X38)*100,0)</f>
        <v>-256.62771006846918</v>
      </c>
      <c r="AA38" s="35">
        <f>+AA17+AA27+AA36</f>
        <v>23583168</v>
      </c>
    </row>
    <row r="39" spans="1:27" x14ac:dyDescent="0.25">
      <c r="A39" s="23" t="s">
        <v>60</v>
      </c>
      <c r="B39" s="17"/>
      <c r="C39" s="32">
        <v>106068482</v>
      </c>
      <c r="D39" s="32"/>
      <c r="E39" s="33"/>
      <c r="F39" s="2"/>
      <c r="G39" s="2">
        <v>137328115</v>
      </c>
      <c r="H39" s="2">
        <f>+G40+H60</f>
        <v>144659293</v>
      </c>
      <c r="I39" s="2">
        <f>+H40+I60</f>
        <v>178238789</v>
      </c>
      <c r="J39" s="2">
        <f>+G39</f>
        <v>137328115</v>
      </c>
      <c r="K39" s="2">
        <f>+I40+K60</f>
        <v>128093671</v>
      </c>
      <c r="L39" s="2">
        <f>+K40+L60</f>
        <v>128093671</v>
      </c>
      <c r="M39" s="2">
        <f>+L40+M60</f>
        <v>128093671</v>
      </c>
      <c r="N39" s="2">
        <f>+K39</f>
        <v>128093671</v>
      </c>
      <c r="O39" s="2">
        <f>+M40+O60</f>
        <v>128093671</v>
      </c>
      <c r="P39" s="2">
        <f>+O40+P60</f>
        <v>128093671</v>
      </c>
      <c r="Q39" s="2">
        <f>+P40+Q60</f>
        <v>128093671</v>
      </c>
      <c r="R39" s="2">
        <f>+O39</f>
        <v>128093671</v>
      </c>
      <c r="S39" s="2">
        <f>+Q40+S60</f>
        <v>128093671</v>
      </c>
      <c r="T39" s="2">
        <f>+S40+T60</f>
        <v>128093671</v>
      </c>
      <c r="U39" s="2">
        <f>+T40+U60</f>
        <v>128093671</v>
      </c>
      <c r="V39" s="2">
        <f>+S39</f>
        <v>128093671</v>
      </c>
      <c r="W39" s="2">
        <f>+G39</f>
        <v>137328115</v>
      </c>
      <c r="X39" s="2"/>
      <c r="Y39" s="2">
        <f>+W39-X39</f>
        <v>137328115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65713446</v>
      </c>
      <c r="D40" s="43">
        <f t="shared" ref="D40:AA40" si="4">+D38+D39</f>
        <v>0</v>
      </c>
      <c r="E40" s="44">
        <f t="shared" si="4"/>
        <v>23583168</v>
      </c>
      <c r="F40" s="45">
        <f t="shared" si="4"/>
        <v>23583168</v>
      </c>
      <c r="G40" s="45">
        <f t="shared" si="4"/>
        <v>144659293</v>
      </c>
      <c r="H40" s="45">
        <f t="shared" si="4"/>
        <v>178238789</v>
      </c>
      <c r="I40" s="45">
        <f t="shared" si="4"/>
        <v>128093671</v>
      </c>
      <c r="J40" s="45">
        <f>+I40</f>
        <v>128093671</v>
      </c>
      <c r="K40" s="45">
        <f t="shared" si="4"/>
        <v>128093671</v>
      </c>
      <c r="L40" s="45">
        <f t="shared" si="4"/>
        <v>128093671</v>
      </c>
      <c r="M40" s="45">
        <f t="shared" si="4"/>
        <v>128093671</v>
      </c>
      <c r="N40" s="45">
        <f>+M40</f>
        <v>128093671</v>
      </c>
      <c r="O40" s="45">
        <f t="shared" si="4"/>
        <v>128093671</v>
      </c>
      <c r="P40" s="45">
        <f t="shared" si="4"/>
        <v>128093671</v>
      </c>
      <c r="Q40" s="45">
        <f t="shared" si="4"/>
        <v>128093671</v>
      </c>
      <c r="R40" s="45">
        <f>+Q40</f>
        <v>128093671</v>
      </c>
      <c r="S40" s="45">
        <f t="shared" si="4"/>
        <v>128093671</v>
      </c>
      <c r="T40" s="45">
        <f t="shared" si="4"/>
        <v>128093671</v>
      </c>
      <c r="U40" s="45">
        <f t="shared" si="4"/>
        <v>128093671</v>
      </c>
      <c r="V40" s="45">
        <f>+U40</f>
        <v>128093671</v>
      </c>
      <c r="W40" s="45">
        <f>+V40</f>
        <v>128093671</v>
      </c>
      <c r="X40" s="45">
        <f t="shared" si="4"/>
        <v>5895792</v>
      </c>
      <c r="Y40" s="45">
        <f t="shared" si="4"/>
        <v>122197879</v>
      </c>
      <c r="Z40" s="46">
        <f>+IF(X40&lt;&gt;0,+(Y40/X40)*100,0)</f>
        <v>2072.6287324925979</v>
      </c>
      <c r="AA40" s="47">
        <f t="shared" si="4"/>
        <v>23583168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137328115</v>
      </c>
      <c r="J60">
        <v>137328115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19105000</v>
      </c>
      <c r="D10" s="18"/>
      <c r="E10" s="19">
        <v>9613000</v>
      </c>
      <c r="F10" s="20">
        <v>9613000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2403249</v>
      </c>
      <c r="Y10" s="20">
        <v>-2403249</v>
      </c>
      <c r="Z10" s="21">
        <v>-100</v>
      </c>
      <c r="AA10" s="22">
        <v>9613000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-26492768</v>
      </c>
      <c r="D14" s="18"/>
      <c r="E14" s="19">
        <v>-6943266</v>
      </c>
      <c r="F14" s="20">
        <v>-6943266</v>
      </c>
      <c r="G14" s="20">
        <v>-5320757</v>
      </c>
      <c r="H14" s="20">
        <v>-992813</v>
      </c>
      <c r="I14" s="20">
        <v>-5446063</v>
      </c>
      <c r="J14" s="20">
        <v>-11759633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-11759633</v>
      </c>
      <c r="X14" s="20">
        <v>-1735818</v>
      </c>
      <c r="Y14" s="20">
        <v>-10023815</v>
      </c>
      <c r="Z14" s="21">
        <v>577.46923928660726</v>
      </c>
      <c r="AA14" s="22">
        <v>-6943266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-7387768</v>
      </c>
      <c r="D17" s="26">
        <f>SUM(D6:D16)</f>
        <v>0</v>
      </c>
      <c r="E17" s="27">
        <f t="shared" si="0"/>
        <v>2669734</v>
      </c>
      <c r="F17" s="28">
        <f t="shared" si="0"/>
        <v>2669734</v>
      </c>
      <c r="G17" s="28">
        <f t="shared" si="0"/>
        <v>-5320757</v>
      </c>
      <c r="H17" s="28">
        <f t="shared" si="0"/>
        <v>-992813</v>
      </c>
      <c r="I17" s="28">
        <f t="shared" si="0"/>
        <v>-5446063</v>
      </c>
      <c r="J17" s="28">
        <f t="shared" si="0"/>
        <v>-11759633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-11759633</v>
      </c>
      <c r="X17" s="28">
        <f t="shared" si="0"/>
        <v>667431</v>
      </c>
      <c r="Y17" s="28">
        <f t="shared" si="0"/>
        <v>-12427064</v>
      </c>
      <c r="Z17" s="29">
        <f>+IF(X17&lt;&gt;0,+(Y17/X17)*100,0)</f>
        <v>-1861.9249030985973</v>
      </c>
      <c r="AA17" s="30">
        <f>SUM(AA6:AA16)</f>
        <v>2669734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-20066004</v>
      </c>
      <c r="D26" s="18"/>
      <c r="E26" s="19">
        <v>-9613000</v>
      </c>
      <c r="F26" s="20">
        <v>-9613000</v>
      </c>
      <c r="G26" s="20"/>
      <c r="H26" s="20"/>
      <c r="I26" s="20">
        <v>-429155</v>
      </c>
      <c r="J26" s="20">
        <v>-429155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-429155</v>
      </c>
      <c r="X26" s="20">
        <v>-2403249</v>
      </c>
      <c r="Y26" s="20">
        <v>1974094</v>
      </c>
      <c r="Z26" s="21">
        <v>-82.142715964929153</v>
      </c>
      <c r="AA26" s="22">
        <v>-9613000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-20066004</v>
      </c>
      <c r="D27" s="26">
        <f>SUM(D21:D26)</f>
        <v>0</v>
      </c>
      <c r="E27" s="27">
        <f t="shared" si="1"/>
        <v>-9613000</v>
      </c>
      <c r="F27" s="28">
        <f t="shared" si="1"/>
        <v>-9613000</v>
      </c>
      <c r="G27" s="28">
        <f t="shared" si="1"/>
        <v>0</v>
      </c>
      <c r="H27" s="28">
        <f t="shared" si="1"/>
        <v>0</v>
      </c>
      <c r="I27" s="28">
        <f t="shared" si="1"/>
        <v>-429155</v>
      </c>
      <c r="J27" s="28">
        <f t="shared" si="1"/>
        <v>-429155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-429155</v>
      </c>
      <c r="X27" s="28">
        <f t="shared" si="1"/>
        <v>-2403249</v>
      </c>
      <c r="Y27" s="28">
        <f t="shared" si="1"/>
        <v>1974094</v>
      </c>
      <c r="Z27" s="29">
        <f>+IF(X27&lt;&gt;0,+(Y27/X27)*100,0)</f>
        <v>-82.142715964929153</v>
      </c>
      <c r="AA27" s="30">
        <f>SUM(AA21:AA26)</f>
        <v>-9613000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-27453772</v>
      </c>
      <c r="D38" s="32">
        <f>+D17+D27+D36</f>
        <v>0</v>
      </c>
      <c r="E38" s="33">
        <f t="shared" si="3"/>
        <v>-6943266</v>
      </c>
      <c r="F38" s="2">
        <f t="shared" si="3"/>
        <v>-6943266</v>
      </c>
      <c r="G38" s="2">
        <f t="shared" si="3"/>
        <v>-5320757</v>
      </c>
      <c r="H38" s="2">
        <f t="shared" si="3"/>
        <v>-992813</v>
      </c>
      <c r="I38" s="2">
        <f t="shared" si="3"/>
        <v>-5875218</v>
      </c>
      <c r="J38" s="2">
        <f t="shared" si="3"/>
        <v>-12188788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-12188788</v>
      </c>
      <c r="X38" s="2">
        <f t="shared" si="3"/>
        <v>-1735818</v>
      </c>
      <c r="Y38" s="2">
        <f t="shared" si="3"/>
        <v>-10452970</v>
      </c>
      <c r="Z38" s="34">
        <f>+IF(X38&lt;&gt;0,+(Y38/X38)*100,0)</f>
        <v>602.19274140491689</v>
      </c>
      <c r="AA38" s="35">
        <f>+AA17+AA27+AA36</f>
        <v>-6943266</v>
      </c>
    </row>
    <row r="39" spans="1:27" x14ac:dyDescent="0.25">
      <c r="A39" s="23" t="s">
        <v>60</v>
      </c>
      <c r="B39" s="17"/>
      <c r="C39" s="32">
        <v>-342520733</v>
      </c>
      <c r="D39" s="32"/>
      <c r="E39" s="33"/>
      <c r="F39" s="2"/>
      <c r="G39" s="2">
        <v>-369191932</v>
      </c>
      <c r="H39" s="2">
        <f>+G40+H60</f>
        <v>-374512689</v>
      </c>
      <c r="I39" s="2">
        <f>+H40+I60</f>
        <v>-375505502</v>
      </c>
      <c r="J39" s="2">
        <f>+G39</f>
        <v>-369191932</v>
      </c>
      <c r="K39" s="2">
        <f>+I40+K60</f>
        <v>-381380720</v>
      </c>
      <c r="L39" s="2">
        <f>+K40+L60</f>
        <v>-381380720</v>
      </c>
      <c r="M39" s="2">
        <f>+L40+M60</f>
        <v>-381380720</v>
      </c>
      <c r="N39" s="2">
        <f>+K39</f>
        <v>-381380720</v>
      </c>
      <c r="O39" s="2">
        <f>+M40+O60</f>
        <v>-381380720</v>
      </c>
      <c r="P39" s="2">
        <f>+O40+P60</f>
        <v>-381380720</v>
      </c>
      <c r="Q39" s="2">
        <f>+P40+Q60</f>
        <v>-381380720</v>
      </c>
      <c r="R39" s="2">
        <f>+O39</f>
        <v>-381380720</v>
      </c>
      <c r="S39" s="2">
        <f>+Q40+S60</f>
        <v>-381380720</v>
      </c>
      <c r="T39" s="2">
        <f>+S40+T60</f>
        <v>-381380720</v>
      </c>
      <c r="U39" s="2">
        <f>+T40+U60</f>
        <v>-381380720</v>
      </c>
      <c r="V39" s="2">
        <f>+S39</f>
        <v>-381380720</v>
      </c>
      <c r="W39" s="2">
        <f>+G39</f>
        <v>-369191932</v>
      </c>
      <c r="X39" s="2"/>
      <c r="Y39" s="2">
        <f>+W39-X39</f>
        <v>-369191932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-369974505</v>
      </c>
      <c r="D40" s="43">
        <f t="shared" ref="D40:AA40" si="4">+D38+D39</f>
        <v>0</v>
      </c>
      <c r="E40" s="44">
        <f t="shared" si="4"/>
        <v>-6943266</v>
      </c>
      <c r="F40" s="45">
        <f t="shared" si="4"/>
        <v>-6943266</v>
      </c>
      <c r="G40" s="45">
        <f t="shared" si="4"/>
        <v>-374512689</v>
      </c>
      <c r="H40" s="45">
        <f t="shared" si="4"/>
        <v>-375505502</v>
      </c>
      <c r="I40" s="45">
        <f t="shared" si="4"/>
        <v>-381380720</v>
      </c>
      <c r="J40" s="45">
        <f>+I40</f>
        <v>-381380720</v>
      </c>
      <c r="K40" s="45">
        <f t="shared" si="4"/>
        <v>-381380720</v>
      </c>
      <c r="L40" s="45">
        <f t="shared" si="4"/>
        <v>-381380720</v>
      </c>
      <c r="M40" s="45">
        <f t="shared" si="4"/>
        <v>-381380720</v>
      </c>
      <c r="N40" s="45">
        <f>+M40</f>
        <v>-381380720</v>
      </c>
      <c r="O40" s="45">
        <f t="shared" si="4"/>
        <v>-381380720</v>
      </c>
      <c r="P40" s="45">
        <f t="shared" si="4"/>
        <v>-381380720</v>
      </c>
      <c r="Q40" s="45">
        <f t="shared" si="4"/>
        <v>-381380720</v>
      </c>
      <c r="R40" s="45">
        <f>+Q40</f>
        <v>-381380720</v>
      </c>
      <c r="S40" s="45">
        <f t="shared" si="4"/>
        <v>-381380720</v>
      </c>
      <c r="T40" s="45">
        <f t="shared" si="4"/>
        <v>-381380720</v>
      </c>
      <c r="U40" s="45">
        <f t="shared" si="4"/>
        <v>-381380720</v>
      </c>
      <c r="V40" s="45">
        <f>+U40</f>
        <v>-381380720</v>
      </c>
      <c r="W40" s="45">
        <f>+V40</f>
        <v>-381380720</v>
      </c>
      <c r="X40" s="45">
        <f t="shared" si="4"/>
        <v>-1735818</v>
      </c>
      <c r="Y40" s="45">
        <f t="shared" si="4"/>
        <v>-379644902</v>
      </c>
      <c r="Z40" s="46">
        <f>+IF(X40&lt;&gt;0,+(Y40/X40)*100,0)</f>
        <v>21871.238920209376</v>
      </c>
      <c r="AA40" s="47">
        <f t="shared" si="4"/>
        <v>-6943266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-369191932</v>
      </c>
      <c r="J60">
        <v>-369191932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-86530198</v>
      </c>
      <c r="D14" s="18"/>
      <c r="E14" s="19">
        <v>-67275360</v>
      </c>
      <c r="F14" s="20">
        <v>-67275360</v>
      </c>
      <c r="G14" s="20">
        <v>-6648853</v>
      </c>
      <c r="H14" s="20">
        <v>-2539264</v>
      </c>
      <c r="I14" s="20">
        <v>-11978510</v>
      </c>
      <c r="J14" s="20">
        <v>-21166627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-21166627</v>
      </c>
      <c r="X14" s="20">
        <v>-16818840</v>
      </c>
      <c r="Y14" s="20">
        <v>-4347787</v>
      </c>
      <c r="Z14" s="21">
        <v>25.850694816051522</v>
      </c>
      <c r="AA14" s="22">
        <v>-67275360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-86530198</v>
      </c>
      <c r="D17" s="26">
        <f>SUM(D6:D16)</f>
        <v>0</v>
      </c>
      <c r="E17" s="27">
        <f t="shared" si="0"/>
        <v>-67275360</v>
      </c>
      <c r="F17" s="28">
        <f t="shared" si="0"/>
        <v>-67275360</v>
      </c>
      <c r="G17" s="28">
        <f t="shared" si="0"/>
        <v>-6648853</v>
      </c>
      <c r="H17" s="28">
        <f t="shared" si="0"/>
        <v>-2539264</v>
      </c>
      <c r="I17" s="28">
        <f t="shared" si="0"/>
        <v>-11978510</v>
      </c>
      <c r="J17" s="28">
        <f t="shared" si="0"/>
        <v>-21166627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-21166627</v>
      </c>
      <c r="X17" s="28">
        <f t="shared" si="0"/>
        <v>-16818840</v>
      </c>
      <c r="Y17" s="28">
        <f t="shared" si="0"/>
        <v>-4347787</v>
      </c>
      <c r="Z17" s="29">
        <f>+IF(X17&lt;&gt;0,+(Y17/X17)*100,0)</f>
        <v>25.850694816051522</v>
      </c>
      <c r="AA17" s="30">
        <f>SUM(AA6:AA16)</f>
        <v>-67275360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-86530198</v>
      </c>
      <c r="D38" s="32">
        <f>+D17+D27+D36</f>
        <v>0</v>
      </c>
      <c r="E38" s="33">
        <f t="shared" si="3"/>
        <v>-67275360</v>
      </c>
      <c r="F38" s="2">
        <f t="shared" si="3"/>
        <v>-67275360</v>
      </c>
      <c r="G38" s="2">
        <f t="shared" si="3"/>
        <v>-6648853</v>
      </c>
      <c r="H38" s="2">
        <f t="shared" si="3"/>
        <v>-2539264</v>
      </c>
      <c r="I38" s="2">
        <f t="shared" si="3"/>
        <v>-11978510</v>
      </c>
      <c r="J38" s="2">
        <f t="shared" si="3"/>
        <v>-21166627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-21166627</v>
      </c>
      <c r="X38" s="2">
        <f t="shared" si="3"/>
        <v>-16818840</v>
      </c>
      <c r="Y38" s="2">
        <f t="shared" si="3"/>
        <v>-4347787</v>
      </c>
      <c r="Z38" s="34">
        <f>+IF(X38&lt;&gt;0,+(Y38/X38)*100,0)</f>
        <v>25.850694816051522</v>
      </c>
      <c r="AA38" s="35">
        <f>+AA17+AA27+AA36</f>
        <v>-67275360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-6648853</v>
      </c>
      <c r="I39" s="2">
        <f>+H40+I60</f>
        <v>-9188117</v>
      </c>
      <c r="J39" s="2">
        <f>+G39</f>
        <v>0</v>
      </c>
      <c r="K39" s="2">
        <f>+I40+K60</f>
        <v>-21166627</v>
      </c>
      <c r="L39" s="2">
        <f>+K40+L60</f>
        <v>-21166627</v>
      </c>
      <c r="M39" s="2">
        <f>+L40+M60</f>
        <v>-21166627</v>
      </c>
      <c r="N39" s="2">
        <f>+K39</f>
        <v>-21166627</v>
      </c>
      <c r="O39" s="2">
        <f>+M40+O60</f>
        <v>-21166627</v>
      </c>
      <c r="P39" s="2">
        <f>+O40+P60</f>
        <v>-21166627</v>
      </c>
      <c r="Q39" s="2">
        <f>+P40+Q60</f>
        <v>-21166627</v>
      </c>
      <c r="R39" s="2">
        <f>+O39</f>
        <v>-21166627</v>
      </c>
      <c r="S39" s="2">
        <f>+Q40+S60</f>
        <v>-21166627</v>
      </c>
      <c r="T39" s="2">
        <f>+S40+T60</f>
        <v>-21166627</v>
      </c>
      <c r="U39" s="2">
        <f>+T40+U60</f>
        <v>-21166627</v>
      </c>
      <c r="V39" s="2">
        <f>+S39</f>
        <v>-21166627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-86530198</v>
      </c>
      <c r="D40" s="43">
        <f t="shared" ref="D40:AA40" si="4">+D38+D39</f>
        <v>0</v>
      </c>
      <c r="E40" s="44">
        <f t="shared" si="4"/>
        <v>-67275360</v>
      </c>
      <c r="F40" s="45">
        <f t="shared" si="4"/>
        <v>-67275360</v>
      </c>
      <c r="G40" s="45">
        <f t="shared" si="4"/>
        <v>-6648853</v>
      </c>
      <c r="H40" s="45">
        <f t="shared" si="4"/>
        <v>-9188117</v>
      </c>
      <c r="I40" s="45">
        <f t="shared" si="4"/>
        <v>-21166627</v>
      </c>
      <c r="J40" s="45">
        <f>+I40</f>
        <v>-21166627</v>
      </c>
      <c r="K40" s="45">
        <f t="shared" si="4"/>
        <v>-21166627</v>
      </c>
      <c r="L40" s="45">
        <f t="shared" si="4"/>
        <v>-21166627</v>
      </c>
      <c r="M40" s="45">
        <f t="shared" si="4"/>
        <v>-21166627</v>
      </c>
      <c r="N40" s="45">
        <f>+M40</f>
        <v>-21166627</v>
      </c>
      <c r="O40" s="45">
        <f t="shared" si="4"/>
        <v>-21166627</v>
      </c>
      <c r="P40" s="45">
        <f t="shared" si="4"/>
        <v>-21166627</v>
      </c>
      <c r="Q40" s="45">
        <f t="shared" si="4"/>
        <v>-21166627</v>
      </c>
      <c r="R40" s="45">
        <f>+Q40</f>
        <v>-21166627</v>
      </c>
      <c r="S40" s="45">
        <f t="shared" si="4"/>
        <v>-21166627</v>
      </c>
      <c r="T40" s="45">
        <f t="shared" si="4"/>
        <v>-21166627</v>
      </c>
      <c r="U40" s="45">
        <f t="shared" si="4"/>
        <v>-21166627</v>
      </c>
      <c r="V40" s="45">
        <f>+U40</f>
        <v>-21166627</v>
      </c>
      <c r="W40" s="45">
        <f>+V40</f>
        <v>-21166627</v>
      </c>
      <c r="X40" s="45">
        <f t="shared" si="4"/>
        <v>-16818840</v>
      </c>
      <c r="Y40" s="45">
        <f t="shared" si="4"/>
        <v>-4347787</v>
      </c>
      <c r="Z40" s="46">
        <f>+IF(X40&lt;&gt;0,+(Y40/X40)*100,0)</f>
        <v>25.850694816051522</v>
      </c>
      <c r="AA40" s="47">
        <f t="shared" si="4"/>
        <v>-67275360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-145042935</v>
      </c>
      <c r="F14" s="20">
        <v>-145042935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-36260739</v>
      </c>
      <c r="Y14" s="20">
        <v>36260739</v>
      </c>
      <c r="Z14" s="21">
        <v>-100</v>
      </c>
      <c r="AA14" s="22">
        <v>-145042935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-145042935</v>
      </c>
      <c r="F17" s="28">
        <f t="shared" si="0"/>
        <v>-145042935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-36260739</v>
      </c>
      <c r="Y17" s="28">
        <f t="shared" si="0"/>
        <v>36260739</v>
      </c>
      <c r="Z17" s="29">
        <f>+IF(X17&lt;&gt;0,+(Y17/X17)*100,0)</f>
        <v>-100</v>
      </c>
      <c r="AA17" s="30">
        <f>SUM(AA6:AA16)</f>
        <v>-145042935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-145042935</v>
      </c>
      <c r="F38" s="2">
        <f t="shared" si="3"/>
        <v>-145042935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-36260739</v>
      </c>
      <c r="Y38" s="2">
        <f t="shared" si="3"/>
        <v>36260739</v>
      </c>
      <c r="Z38" s="34">
        <f>+IF(X38&lt;&gt;0,+(Y38/X38)*100,0)</f>
        <v>-100</v>
      </c>
      <c r="AA38" s="35">
        <f>+AA17+AA27+AA36</f>
        <v>-145042935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-145042935</v>
      </c>
      <c r="F40" s="45">
        <f t="shared" si="4"/>
        <v>-145042935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-36260739</v>
      </c>
      <c r="Y40" s="45">
        <f t="shared" si="4"/>
        <v>36260739</v>
      </c>
      <c r="Z40" s="46">
        <f>+IF(X40&lt;&gt;0,+(Y40/X40)*100,0)</f>
        <v>-100</v>
      </c>
      <c r="AA40" s="47">
        <f t="shared" si="4"/>
        <v>-145042935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1756101241</v>
      </c>
      <c r="D7" s="18"/>
      <c r="E7" s="19">
        <v>1959522611</v>
      </c>
      <c r="F7" s="20">
        <v>1959522611</v>
      </c>
      <c r="G7" s="20">
        <v>161170665</v>
      </c>
      <c r="H7" s="20">
        <v>164237694</v>
      </c>
      <c r="I7" s="20">
        <v>167568413</v>
      </c>
      <c r="J7" s="20">
        <v>492976772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492976772</v>
      </c>
      <c r="X7" s="20">
        <v>489880653</v>
      </c>
      <c r="Y7" s="20">
        <v>3096119</v>
      </c>
      <c r="Z7" s="21">
        <v>0.63201495732471802</v>
      </c>
      <c r="AA7" s="22">
        <v>1959522611</v>
      </c>
    </row>
    <row r="8" spans="1:27" x14ac:dyDescent="0.25">
      <c r="A8" s="23" t="s">
        <v>36</v>
      </c>
      <c r="B8" s="17" t="s">
        <v>32</v>
      </c>
      <c r="C8" s="18">
        <v>3461408</v>
      </c>
      <c r="D8" s="18"/>
      <c r="E8" s="19">
        <v>7841183</v>
      </c>
      <c r="F8" s="20">
        <v>7841183</v>
      </c>
      <c r="G8" s="20">
        <v>123351</v>
      </c>
      <c r="H8" s="20">
        <v>87094</v>
      </c>
      <c r="I8" s="20">
        <v>177076</v>
      </c>
      <c r="J8" s="20">
        <v>387521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387521</v>
      </c>
      <c r="X8" s="20">
        <v>1960290</v>
      </c>
      <c r="Y8" s="20">
        <v>-1572769</v>
      </c>
      <c r="Z8" s="21">
        <v>-80.231445347372073</v>
      </c>
      <c r="AA8" s="22">
        <v>7841183</v>
      </c>
    </row>
    <row r="9" spans="1:27" x14ac:dyDescent="0.25">
      <c r="A9" s="23" t="s">
        <v>37</v>
      </c>
      <c r="B9" s="17" t="s">
        <v>6</v>
      </c>
      <c r="C9" s="18">
        <v>12446600</v>
      </c>
      <c r="D9" s="18"/>
      <c r="E9" s="19">
        <v>2863689</v>
      </c>
      <c r="F9" s="20">
        <v>2863689</v>
      </c>
      <c r="G9" s="20">
        <v>1365925</v>
      </c>
      <c r="H9" s="20">
        <v>2369271</v>
      </c>
      <c r="I9" s="20">
        <v>1165592</v>
      </c>
      <c r="J9" s="20">
        <v>4900788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4900788</v>
      </c>
      <c r="X9" s="20">
        <v>715923</v>
      </c>
      <c r="Y9" s="20">
        <v>4184865</v>
      </c>
      <c r="Z9" s="21">
        <v>584.54121462783007</v>
      </c>
      <c r="AA9" s="22">
        <v>2863689</v>
      </c>
    </row>
    <row r="10" spans="1:27" x14ac:dyDescent="0.25">
      <c r="A10" s="23" t="s">
        <v>38</v>
      </c>
      <c r="B10" s="17" t="s">
        <v>6</v>
      </c>
      <c r="C10" s="18">
        <v>7544000</v>
      </c>
      <c r="D10" s="18"/>
      <c r="E10" s="19">
        <v>38624351</v>
      </c>
      <c r="F10" s="20">
        <v>38624351</v>
      </c>
      <c r="G10" s="20">
        <v>18733306</v>
      </c>
      <c r="H10" s="20"/>
      <c r="I10" s="20"/>
      <c r="J10" s="20">
        <v>18733306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18733306</v>
      </c>
      <c r="X10" s="20">
        <v>9656091</v>
      </c>
      <c r="Y10" s="20">
        <v>9077215</v>
      </c>
      <c r="Z10" s="21">
        <v>94.005068924888974</v>
      </c>
      <c r="AA10" s="22">
        <v>38624351</v>
      </c>
    </row>
    <row r="11" spans="1:27" x14ac:dyDescent="0.25">
      <c r="A11" s="23" t="s">
        <v>39</v>
      </c>
      <c r="B11" s="17" t="s">
        <v>32</v>
      </c>
      <c r="C11" s="18">
        <v>2822852</v>
      </c>
      <c r="D11" s="18"/>
      <c r="E11" s="19">
        <v>33793025</v>
      </c>
      <c r="F11" s="20">
        <v>33793025</v>
      </c>
      <c r="G11" s="20">
        <v>417276</v>
      </c>
      <c r="H11" s="20">
        <v>366249</v>
      </c>
      <c r="I11" s="20">
        <v>359031</v>
      </c>
      <c r="J11" s="20">
        <v>1142556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1142556</v>
      </c>
      <c r="X11" s="20">
        <v>8448255</v>
      </c>
      <c r="Y11" s="20">
        <v>-7305699</v>
      </c>
      <c r="Z11" s="21">
        <v>-86.475834358693007</v>
      </c>
      <c r="AA11" s="22">
        <v>33793025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-1408513891</v>
      </c>
      <c r="D14" s="18"/>
      <c r="E14" s="19">
        <v>-1611434016</v>
      </c>
      <c r="F14" s="20">
        <v>-1611434016</v>
      </c>
      <c r="G14" s="20">
        <v>-153139349</v>
      </c>
      <c r="H14" s="20">
        <v>-169259720</v>
      </c>
      <c r="I14" s="20">
        <v>-166209785</v>
      </c>
      <c r="J14" s="20">
        <v>-488608854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-488608854</v>
      </c>
      <c r="X14" s="20">
        <v>-402858504</v>
      </c>
      <c r="Y14" s="20">
        <v>-85750350</v>
      </c>
      <c r="Z14" s="21">
        <v>21.285475954604646</v>
      </c>
      <c r="AA14" s="22">
        <v>-1611434016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373862210</v>
      </c>
      <c r="D17" s="26">
        <f>SUM(D6:D16)</f>
        <v>0</v>
      </c>
      <c r="E17" s="27">
        <f t="shared" si="0"/>
        <v>431210843</v>
      </c>
      <c r="F17" s="28">
        <f t="shared" si="0"/>
        <v>431210843</v>
      </c>
      <c r="G17" s="28">
        <f t="shared" si="0"/>
        <v>28671174</v>
      </c>
      <c r="H17" s="28">
        <f t="shared" si="0"/>
        <v>-2199412</v>
      </c>
      <c r="I17" s="28">
        <f t="shared" si="0"/>
        <v>3060327</v>
      </c>
      <c r="J17" s="28">
        <f t="shared" si="0"/>
        <v>29532089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29532089</v>
      </c>
      <c r="X17" s="28">
        <f t="shared" si="0"/>
        <v>107802708</v>
      </c>
      <c r="Y17" s="28">
        <f t="shared" si="0"/>
        <v>-78270619</v>
      </c>
      <c r="Z17" s="29">
        <f>+IF(X17&lt;&gt;0,+(Y17/X17)*100,0)</f>
        <v>-72.605429355262572</v>
      </c>
      <c r="AA17" s="30">
        <f>SUM(AA6:AA16)</f>
        <v>431210843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-28814328</v>
      </c>
      <c r="D26" s="18"/>
      <c r="E26" s="19">
        <v>-88907072</v>
      </c>
      <c r="F26" s="20">
        <v>-88907072</v>
      </c>
      <c r="G26" s="20">
        <v>-4515062</v>
      </c>
      <c r="H26" s="20"/>
      <c r="I26" s="20">
        <v>-766386</v>
      </c>
      <c r="J26" s="20">
        <v>-5281448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-5281448</v>
      </c>
      <c r="X26" s="20">
        <v>-22226763</v>
      </c>
      <c r="Y26" s="20">
        <v>16945315</v>
      </c>
      <c r="Z26" s="21">
        <v>-76.238339338931183</v>
      </c>
      <c r="AA26" s="22">
        <v>-88907072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-28814328</v>
      </c>
      <c r="D27" s="26">
        <f>SUM(D21:D26)</f>
        <v>0</v>
      </c>
      <c r="E27" s="27">
        <f t="shared" si="1"/>
        <v>-88907072</v>
      </c>
      <c r="F27" s="28">
        <f t="shared" si="1"/>
        <v>-88907072</v>
      </c>
      <c r="G27" s="28">
        <f t="shared" si="1"/>
        <v>-4515062</v>
      </c>
      <c r="H27" s="28">
        <f t="shared" si="1"/>
        <v>0</v>
      </c>
      <c r="I27" s="28">
        <f t="shared" si="1"/>
        <v>-766386</v>
      </c>
      <c r="J27" s="28">
        <f t="shared" si="1"/>
        <v>-5281448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-5281448</v>
      </c>
      <c r="X27" s="28">
        <f t="shared" si="1"/>
        <v>-22226763</v>
      </c>
      <c r="Y27" s="28">
        <f t="shared" si="1"/>
        <v>16945315</v>
      </c>
      <c r="Z27" s="29">
        <f>+IF(X27&lt;&gt;0,+(Y27/X27)*100,0)</f>
        <v>-76.238339338931183</v>
      </c>
      <c r="AA27" s="30">
        <f>SUM(AA21:AA26)</f>
        <v>-88907072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345047882</v>
      </c>
      <c r="D38" s="32">
        <f>+D17+D27+D36</f>
        <v>0</v>
      </c>
      <c r="E38" s="33">
        <f t="shared" si="3"/>
        <v>342303771</v>
      </c>
      <c r="F38" s="2">
        <f t="shared" si="3"/>
        <v>342303771</v>
      </c>
      <c r="G38" s="2">
        <f t="shared" si="3"/>
        <v>24156112</v>
      </c>
      <c r="H38" s="2">
        <f t="shared" si="3"/>
        <v>-2199412</v>
      </c>
      <c r="I38" s="2">
        <f t="shared" si="3"/>
        <v>2293941</v>
      </c>
      <c r="J38" s="2">
        <f t="shared" si="3"/>
        <v>24250641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24250641</v>
      </c>
      <c r="X38" s="2">
        <f t="shared" si="3"/>
        <v>85575945</v>
      </c>
      <c r="Y38" s="2">
        <f t="shared" si="3"/>
        <v>-61325304</v>
      </c>
      <c r="Z38" s="34">
        <f>+IF(X38&lt;&gt;0,+(Y38/X38)*100,0)</f>
        <v>-71.661848431822747</v>
      </c>
      <c r="AA38" s="35">
        <f>+AA17+AA27+AA36</f>
        <v>342303771</v>
      </c>
    </row>
    <row r="39" spans="1:27" x14ac:dyDescent="0.25">
      <c r="A39" s="23" t="s">
        <v>60</v>
      </c>
      <c r="B39" s="17"/>
      <c r="C39" s="32">
        <v>1178573829</v>
      </c>
      <c r="D39" s="32"/>
      <c r="E39" s="33">
        <v>1226188243</v>
      </c>
      <c r="F39" s="2">
        <v>1226188243</v>
      </c>
      <c r="G39" s="2">
        <v>1513659072</v>
      </c>
      <c r="H39" s="2">
        <f>+G40+H60</f>
        <v>1537815184</v>
      </c>
      <c r="I39" s="2">
        <f>+H40+I60</f>
        <v>1535615772</v>
      </c>
      <c r="J39" s="2">
        <f>+G39</f>
        <v>1513659072</v>
      </c>
      <c r="K39" s="2">
        <f>+I40+K60</f>
        <v>1537909713</v>
      </c>
      <c r="L39" s="2">
        <f>+K40+L60</f>
        <v>1537909713</v>
      </c>
      <c r="M39" s="2">
        <f>+L40+M60</f>
        <v>1537909713</v>
      </c>
      <c r="N39" s="2">
        <f>+K39</f>
        <v>1537909713</v>
      </c>
      <c r="O39" s="2">
        <f>+M40+O60</f>
        <v>1537909713</v>
      </c>
      <c r="P39" s="2">
        <f>+O40+P60</f>
        <v>1537909713</v>
      </c>
      <c r="Q39" s="2">
        <f>+P40+Q60</f>
        <v>1537909713</v>
      </c>
      <c r="R39" s="2">
        <f>+O39</f>
        <v>1537909713</v>
      </c>
      <c r="S39" s="2">
        <f>+Q40+S60</f>
        <v>1537909713</v>
      </c>
      <c r="T39" s="2">
        <f>+S40+T60</f>
        <v>1537909713</v>
      </c>
      <c r="U39" s="2">
        <f>+T40+U60</f>
        <v>1537909713</v>
      </c>
      <c r="V39" s="2">
        <f>+S39</f>
        <v>1537909713</v>
      </c>
      <c r="W39" s="2">
        <f>+G39</f>
        <v>1513659072</v>
      </c>
      <c r="X39" s="2">
        <v>1226188243</v>
      </c>
      <c r="Y39" s="2">
        <f>+W39-X39</f>
        <v>287470829</v>
      </c>
      <c r="Z39" s="34">
        <f>+IF(X39&lt;&gt;0,+(Y39/X39)*100,0)</f>
        <v>23.44426564527091</v>
      </c>
      <c r="AA39" s="35">
        <v>1226188243</v>
      </c>
    </row>
    <row r="40" spans="1:27" x14ac:dyDescent="0.25">
      <c r="A40" s="41" t="s">
        <v>62</v>
      </c>
      <c r="B40" s="42" t="s">
        <v>61</v>
      </c>
      <c r="C40" s="43">
        <f>+C38+C39</f>
        <v>1523621711</v>
      </c>
      <c r="D40" s="43">
        <f t="shared" ref="D40:AA40" si="4">+D38+D39</f>
        <v>0</v>
      </c>
      <c r="E40" s="44">
        <f t="shared" si="4"/>
        <v>1568492014</v>
      </c>
      <c r="F40" s="45">
        <f t="shared" si="4"/>
        <v>1568492014</v>
      </c>
      <c r="G40" s="45">
        <f t="shared" si="4"/>
        <v>1537815184</v>
      </c>
      <c r="H40" s="45">
        <f t="shared" si="4"/>
        <v>1535615772</v>
      </c>
      <c r="I40" s="45">
        <f t="shared" si="4"/>
        <v>1537909713</v>
      </c>
      <c r="J40" s="45">
        <f>+I40</f>
        <v>1537909713</v>
      </c>
      <c r="K40" s="45">
        <f t="shared" si="4"/>
        <v>1537909713</v>
      </c>
      <c r="L40" s="45">
        <f t="shared" si="4"/>
        <v>1537909713</v>
      </c>
      <c r="M40" s="45">
        <f t="shared" si="4"/>
        <v>1537909713</v>
      </c>
      <c r="N40" s="45">
        <f>+M40</f>
        <v>1537909713</v>
      </c>
      <c r="O40" s="45">
        <f t="shared" si="4"/>
        <v>1537909713</v>
      </c>
      <c r="P40" s="45">
        <f t="shared" si="4"/>
        <v>1537909713</v>
      </c>
      <c r="Q40" s="45">
        <f t="shared" si="4"/>
        <v>1537909713</v>
      </c>
      <c r="R40" s="45">
        <f>+Q40</f>
        <v>1537909713</v>
      </c>
      <c r="S40" s="45">
        <f t="shared" si="4"/>
        <v>1537909713</v>
      </c>
      <c r="T40" s="45">
        <f t="shared" si="4"/>
        <v>1537909713</v>
      </c>
      <c r="U40" s="45">
        <f t="shared" si="4"/>
        <v>1537909713</v>
      </c>
      <c r="V40" s="45">
        <f>+U40</f>
        <v>1537909713</v>
      </c>
      <c r="W40" s="45">
        <f>+V40</f>
        <v>1537909713</v>
      </c>
      <c r="X40" s="45">
        <f t="shared" si="4"/>
        <v>1311764188</v>
      </c>
      <c r="Y40" s="45">
        <f t="shared" si="4"/>
        <v>226145525</v>
      </c>
      <c r="Z40" s="46">
        <f>+IF(X40&lt;&gt;0,+(Y40/X40)*100,0)</f>
        <v>17.239800191892414</v>
      </c>
      <c r="AA40" s="47">
        <f t="shared" si="4"/>
        <v>1568492014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1513659072</v>
      </c>
      <c r="J60">
        <v>1513659072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-693000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-693000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-693000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-693000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78689303</v>
      </c>
      <c r="D7" s="18"/>
      <c r="E7" s="19">
        <v>131412960</v>
      </c>
      <c r="F7" s="20">
        <v>131412960</v>
      </c>
      <c r="G7" s="20">
        <v>9475886</v>
      </c>
      <c r="H7" s="20">
        <v>11639652</v>
      </c>
      <c r="I7" s="20">
        <v>10717769</v>
      </c>
      <c r="J7" s="20">
        <v>31833307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31833307</v>
      </c>
      <c r="X7" s="20">
        <v>32853240</v>
      </c>
      <c r="Y7" s="20">
        <v>-1019933</v>
      </c>
      <c r="Z7" s="21">
        <v>-3.1045126751577623</v>
      </c>
      <c r="AA7" s="22">
        <v>131412960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30240</v>
      </c>
      <c r="F8" s="20">
        <v>30240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7560</v>
      </c>
      <c r="Y8" s="20">
        <v>-7560</v>
      </c>
      <c r="Z8" s="21">
        <v>-100</v>
      </c>
      <c r="AA8" s="22">
        <v>30240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5000001</v>
      </c>
      <c r="Y10" s="20">
        <v>-5000001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-53257958</v>
      </c>
      <c r="D14" s="18"/>
      <c r="E14" s="19">
        <v>-149682805</v>
      </c>
      <c r="F14" s="20">
        <v>-149682805</v>
      </c>
      <c r="G14" s="20">
        <v>-21877443</v>
      </c>
      <c r="H14" s="20">
        <v>-1832421</v>
      </c>
      <c r="I14" s="20">
        <v>-4078724</v>
      </c>
      <c r="J14" s="20">
        <v>-27788588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-27788588</v>
      </c>
      <c r="X14" s="20">
        <v>-37420701</v>
      </c>
      <c r="Y14" s="20">
        <v>9632113</v>
      </c>
      <c r="Z14" s="21">
        <v>-25.74006563906967</v>
      </c>
      <c r="AA14" s="22">
        <v>-149682805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-5904384</v>
      </c>
      <c r="F15" s="20">
        <v>-5904384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-1476096</v>
      </c>
      <c r="Y15" s="20">
        <v>1476096</v>
      </c>
      <c r="Z15" s="21">
        <v>-100</v>
      </c>
      <c r="AA15" s="22">
        <v>-5904384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25431345</v>
      </c>
      <c r="D17" s="26">
        <f>SUM(D6:D16)</f>
        <v>0</v>
      </c>
      <c r="E17" s="27">
        <f t="shared" si="0"/>
        <v>-4143989</v>
      </c>
      <c r="F17" s="28">
        <f t="shared" si="0"/>
        <v>-4143989</v>
      </c>
      <c r="G17" s="28">
        <f t="shared" si="0"/>
        <v>-12401557</v>
      </c>
      <c r="H17" s="28">
        <f t="shared" si="0"/>
        <v>9807231</v>
      </c>
      <c r="I17" s="28">
        <f t="shared" si="0"/>
        <v>6639045</v>
      </c>
      <c r="J17" s="28">
        <f t="shared" si="0"/>
        <v>4044719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4044719</v>
      </c>
      <c r="X17" s="28">
        <f t="shared" si="0"/>
        <v>-1035996</v>
      </c>
      <c r="Y17" s="28">
        <f t="shared" si="0"/>
        <v>5080715</v>
      </c>
      <c r="Z17" s="29">
        <f>+IF(X17&lt;&gt;0,+(Y17/X17)*100,0)</f>
        <v>-490.41839929883901</v>
      </c>
      <c r="AA17" s="30">
        <f>SUM(AA6:AA16)</f>
        <v>-4143989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-18000000</v>
      </c>
      <c r="F26" s="20">
        <v>-18000000</v>
      </c>
      <c r="G26" s="20"/>
      <c r="H26" s="20">
        <v>-6461627</v>
      </c>
      <c r="I26" s="20"/>
      <c r="J26" s="20">
        <v>-6461627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-6461627</v>
      </c>
      <c r="X26" s="20">
        <v>-4500000</v>
      </c>
      <c r="Y26" s="20">
        <v>-1961627</v>
      </c>
      <c r="Z26" s="21">
        <v>43.59171111111111</v>
      </c>
      <c r="AA26" s="22">
        <v>-18000000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-18000000</v>
      </c>
      <c r="F27" s="28">
        <f t="shared" si="1"/>
        <v>-18000000</v>
      </c>
      <c r="G27" s="28">
        <f t="shared" si="1"/>
        <v>0</v>
      </c>
      <c r="H27" s="28">
        <f t="shared" si="1"/>
        <v>-6461627</v>
      </c>
      <c r="I27" s="28">
        <f t="shared" si="1"/>
        <v>0</v>
      </c>
      <c r="J27" s="28">
        <f t="shared" si="1"/>
        <v>-6461627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-6461627</v>
      </c>
      <c r="X27" s="28">
        <f t="shared" si="1"/>
        <v>-4500000</v>
      </c>
      <c r="Y27" s="28">
        <f t="shared" si="1"/>
        <v>-1961627</v>
      </c>
      <c r="Z27" s="29">
        <f>+IF(X27&lt;&gt;0,+(Y27/X27)*100,0)</f>
        <v>43.59171111111111</v>
      </c>
      <c r="AA27" s="30">
        <f>SUM(AA21:AA26)</f>
        <v>-18000000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25431345</v>
      </c>
      <c r="D38" s="32">
        <f>+D17+D27+D36</f>
        <v>0</v>
      </c>
      <c r="E38" s="33">
        <f t="shared" si="3"/>
        <v>-22143989</v>
      </c>
      <c r="F38" s="2">
        <f t="shared" si="3"/>
        <v>-22143989</v>
      </c>
      <c r="G38" s="2">
        <f t="shared" si="3"/>
        <v>-12401557</v>
      </c>
      <c r="H38" s="2">
        <f t="shared" si="3"/>
        <v>3345604</v>
      </c>
      <c r="I38" s="2">
        <f t="shared" si="3"/>
        <v>6639045</v>
      </c>
      <c r="J38" s="2">
        <f t="shared" si="3"/>
        <v>-2416908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-2416908</v>
      </c>
      <c r="X38" s="2">
        <f t="shared" si="3"/>
        <v>-5535996</v>
      </c>
      <c r="Y38" s="2">
        <f t="shared" si="3"/>
        <v>3119088</v>
      </c>
      <c r="Z38" s="34">
        <f>+IF(X38&lt;&gt;0,+(Y38/X38)*100,0)</f>
        <v>-56.341948223951036</v>
      </c>
      <c r="AA38" s="35">
        <f>+AA17+AA27+AA36</f>
        <v>-22143989</v>
      </c>
    </row>
    <row r="39" spans="1:27" x14ac:dyDescent="0.25">
      <c r="A39" s="23" t="s">
        <v>60</v>
      </c>
      <c r="B39" s="17"/>
      <c r="C39" s="32">
        <v>-62192727</v>
      </c>
      <c r="D39" s="32"/>
      <c r="E39" s="33"/>
      <c r="F39" s="2"/>
      <c r="G39" s="2">
        <v>-28650174</v>
      </c>
      <c r="H39" s="2">
        <f>+G40+H60</f>
        <v>-41051731</v>
      </c>
      <c r="I39" s="2">
        <f>+H40+I60</f>
        <v>-37706127</v>
      </c>
      <c r="J39" s="2">
        <f>+G39</f>
        <v>-28650174</v>
      </c>
      <c r="K39" s="2">
        <f>+I40+K60</f>
        <v>-31067082</v>
      </c>
      <c r="L39" s="2">
        <f>+K40+L60</f>
        <v>-31067082</v>
      </c>
      <c r="M39" s="2">
        <f>+L40+M60</f>
        <v>-31067082</v>
      </c>
      <c r="N39" s="2">
        <f>+K39</f>
        <v>-31067082</v>
      </c>
      <c r="O39" s="2">
        <f>+M40+O60</f>
        <v>-31067082</v>
      </c>
      <c r="P39" s="2">
        <f>+O40+P60</f>
        <v>-31067082</v>
      </c>
      <c r="Q39" s="2">
        <f>+P40+Q60</f>
        <v>-31067082</v>
      </c>
      <c r="R39" s="2">
        <f>+O39</f>
        <v>-31067082</v>
      </c>
      <c r="S39" s="2">
        <f>+Q40+S60</f>
        <v>-31067082</v>
      </c>
      <c r="T39" s="2">
        <f>+S40+T60</f>
        <v>-31067082</v>
      </c>
      <c r="U39" s="2">
        <f>+T40+U60</f>
        <v>-31067082</v>
      </c>
      <c r="V39" s="2">
        <f>+S39</f>
        <v>-31067082</v>
      </c>
      <c r="W39" s="2">
        <f>+G39</f>
        <v>-28650174</v>
      </c>
      <c r="X39" s="2"/>
      <c r="Y39" s="2">
        <f>+W39-X39</f>
        <v>-28650174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-36761382</v>
      </c>
      <c r="D40" s="43">
        <f t="shared" ref="D40:AA40" si="4">+D38+D39</f>
        <v>0</v>
      </c>
      <c r="E40" s="44">
        <f t="shared" si="4"/>
        <v>-22143989</v>
      </c>
      <c r="F40" s="45">
        <f t="shared" si="4"/>
        <v>-22143989</v>
      </c>
      <c r="G40" s="45">
        <f t="shared" si="4"/>
        <v>-41051731</v>
      </c>
      <c r="H40" s="45">
        <f t="shared" si="4"/>
        <v>-37706127</v>
      </c>
      <c r="I40" s="45">
        <f t="shared" si="4"/>
        <v>-31067082</v>
      </c>
      <c r="J40" s="45">
        <f>+I40</f>
        <v>-31067082</v>
      </c>
      <c r="K40" s="45">
        <f t="shared" si="4"/>
        <v>-31067082</v>
      </c>
      <c r="L40" s="45">
        <f t="shared" si="4"/>
        <v>-31067082</v>
      </c>
      <c r="M40" s="45">
        <f t="shared" si="4"/>
        <v>-31067082</v>
      </c>
      <c r="N40" s="45">
        <f>+M40</f>
        <v>-31067082</v>
      </c>
      <c r="O40" s="45">
        <f t="shared" si="4"/>
        <v>-31067082</v>
      </c>
      <c r="P40" s="45">
        <f t="shared" si="4"/>
        <v>-31067082</v>
      </c>
      <c r="Q40" s="45">
        <f t="shared" si="4"/>
        <v>-31067082</v>
      </c>
      <c r="R40" s="45">
        <f>+Q40</f>
        <v>-31067082</v>
      </c>
      <c r="S40" s="45">
        <f t="shared" si="4"/>
        <v>-31067082</v>
      </c>
      <c r="T40" s="45">
        <f t="shared" si="4"/>
        <v>-31067082</v>
      </c>
      <c r="U40" s="45">
        <f t="shared" si="4"/>
        <v>-31067082</v>
      </c>
      <c r="V40" s="45">
        <f>+U40</f>
        <v>-31067082</v>
      </c>
      <c r="W40" s="45">
        <f>+V40</f>
        <v>-31067082</v>
      </c>
      <c r="X40" s="45">
        <f t="shared" si="4"/>
        <v>-5535996</v>
      </c>
      <c r="Y40" s="45">
        <f t="shared" si="4"/>
        <v>-25531086</v>
      </c>
      <c r="Z40" s="46">
        <f>+IF(X40&lt;&gt;0,+(Y40/X40)*100,0)</f>
        <v>461.18324507459903</v>
      </c>
      <c r="AA40" s="47">
        <f t="shared" si="4"/>
        <v>-22143989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-28650174</v>
      </c>
      <c r="J60">
        <v>-28650174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135308100</v>
      </c>
      <c r="D7" s="18"/>
      <c r="E7" s="19">
        <v>286200591</v>
      </c>
      <c r="F7" s="20">
        <v>286200591</v>
      </c>
      <c r="G7" s="20">
        <v>8602876</v>
      </c>
      <c r="H7" s="20">
        <v>11243457</v>
      </c>
      <c r="I7" s="20">
        <v>10224670</v>
      </c>
      <c r="J7" s="20">
        <v>30071003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30071003</v>
      </c>
      <c r="X7" s="20">
        <v>71550147</v>
      </c>
      <c r="Y7" s="20">
        <v>-41479144</v>
      </c>
      <c r="Z7" s="21">
        <v>-57.972129672913177</v>
      </c>
      <c r="AA7" s="22">
        <v>286200591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</v>
      </c>
      <c r="F8" s="20">
        <v>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</v>
      </c>
    </row>
    <row r="9" spans="1:27" x14ac:dyDescent="0.25">
      <c r="A9" s="23" t="s">
        <v>37</v>
      </c>
      <c r="B9" s="17" t="s">
        <v>6</v>
      </c>
      <c r="C9" s="18">
        <v>44997000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1800000</v>
      </c>
      <c r="I10" s="20"/>
      <c r="J10" s="20">
        <v>1800000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1800000</v>
      </c>
      <c r="X10" s="20"/>
      <c r="Y10" s="20">
        <v>1800000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-241015473</v>
      </c>
      <c r="D14" s="18"/>
      <c r="E14" s="19">
        <v>-266606393</v>
      </c>
      <c r="F14" s="20">
        <v>-266606393</v>
      </c>
      <c r="G14" s="20">
        <v>-165589</v>
      </c>
      <c r="H14" s="20">
        <v>-998154</v>
      </c>
      <c r="I14" s="20">
        <v>-25456116</v>
      </c>
      <c r="J14" s="20">
        <v>-26619859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-26619859</v>
      </c>
      <c r="X14" s="20">
        <v>-66651594</v>
      </c>
      <c r="Y14" s="20">
        <v>40031735</v>
      </c>
      <c r="Z14" s="21">
        <v>-60.061181732577914</v>
      </c>
      <c r="AA14" s="22">
        <v>-266606393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-60710373</v>
      </c>
      <c r="D17" s="26">
        <f>SUM(D6:D16)</f>
        <v>0</v>
      </c>
      <c r="E17" s="27">
        <f t="shared" si="0"/>
        <v>19594199</v>
      </c>
      <c r="F17" s="28">
        <f t="shared" si="0"/>
        <v>19594199</v>
      </c>
      <c r="G17" s="28">
        <f t="shared" si="0"/>
        <v>8437287</v>
      </c>
      <c r="H17" s="28">
        <f t="shared" si="0"/>
        <v>12045303</v>
      </c>
      <c r="I17" s="28">
        <f t="shared" si="0"/>
        <v>-15231446</v>
      </c>
      <c r="J17" s="28">
        <f t="shared" si="0"/>
        <v>5251144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5251144</v>
      </c>
      <c r="X17" s="28">
        <f t="shared" si="0"/>
        <v>4898553</v>
      </c>
      <c r="Y17" s="28">
        <f t="shared" si="0"/>
        <v>352591</v>
      </c>
      <c r="Z17" s="29">
        <f>+IF(X17&lt;&gt;0,+(Y17/X17)*100,0)</f>
        <v>7.1978602660826576</v>
      </c>
      <c r="AA17" s="30">
        <f>SUM(AA6:AA16)</f>
        <v>19594199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-10928470</v>
      </c>
      <c r="F26" s="20">
        <v>-10928470</v>
      </c>
      <c r="G26" s="20"/>
      <c r="H26" s="20"/>
      <c r="I26" s="20">
        <v>-597731</v>
      </c>
      <c r="J26" s="20">
        <v>-597731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-597731</v>
      </c>
      <c r="X26" s="20">
        <v>-2732118</v>
      </c>
      <c r="Y26" s="20">
        <v>2134387</v>
      </c>
      <c r="Z26" s="21">
        <v>-78.122065005977049</v>
      </c>
      <c r="AA26" s="22">
        <v>-10928470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-10928470</v>
      </c>
      <c r="F27" s="28">
        <f t="shared" si="1"/>
        <v>-10928470</v>
      </c>
      <c r="G27" s="28">
        <f t="shared" si="1"/>
        <v>0</v>
      </c>
      <c r="H27" s="28">
        <f t="shared" si="1"/>
        <v>0</v>
      </c>
      <c r="I27" s="28">
        <f t="shared" si="1"/>
        <v>-597731</v>
      </c>
      <c r="J27" s="28">
        <f t="shared" si="1"/>
        <v>-597731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-597731</v>
      </c>
      <c r="X27" s="28">
        <f t="shared" si="1"/>
        <v>-2732118</v>
      </c>
      <c r="Y27" s="28">
        <f t="shared" si="1"/>
        <v>2134387</v>
      </c>
      <c r="Z27" s="29">
        <f>+IF(X27&lt;&gt;0,+(Y27/X27)*100,0)</f>
        <v>-78.122065005977049</v>
      </c>
      <c r="AA27" s="30">
        <f>SUM(AA21:AA26)</f>
        <v>-10928470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-60710373</v>
      </c>
      <c r="D38" s="32">
        <f>+D17+D27+D36</f>
        <v>0</v>
      </c>
      <c r="E38" s="33">
        <f t="shared" si="3"/>
        <v>8665729</v>
      </c>
      <c r="F38" s="2">
        <f t="shared" si="3"/>
        <v>8665729</v>
      </c>
      <c r="G38" s="2">
        <f t="shared" si="3"/>
        <v>8437287</v>
      </c>
      <c r="H38" s="2">
        <f t="shared" si="3"/>
        <v>12045303</v>
      </c>
      <c r="I38" s="2">
        <f t="shared" si="3"/>
        <v>-15829177</v>
      </c>
      <c r="J38" s="2">
        <f t="shared" si="3"/>
        <v>4653413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4653413</v>
      </c>
      <c r="X38" s="2">
        <f t="shared" si="3"/>
        <v>2166435</v>
      </c>
      <c r="Y38" s="2">
        <f t="shared" si="3"/>
        <v>2486978</v>
      </c>
      <c r="Z38" s="34">
        <f>+IF(X38&lt;&gt;0,+(Y38/X38)*100,0)</f>
        <v>114.79587432810123</v>
      </c>
      <c r="AA38" s="35">
        <f>+AA17+AA27+AA36</f>
        <v>8665729</v>
      </c>
    </row>
    <row r="39" spans="1:27" x14ac:dyDescent="0.25">
      <c r="A39" s="23" t="s">
        <v>60</v>
      </c>
      <c r="B39" s="17"/>
      <c r="C39" s="32"/>
      <c r="D39" s="32"/>
      <c r="E39" s="33">
        <v>18425758</v>
      </c>
      <c r="F39" s="2">
        <v>18425758</v>
      </c>
      <c r="G39" s="2"/>
      <c r="H39" s="2">
        <f>+G40+H60</f>
        <v>8437287</v>
      </c>
      <c r="I39" s="2">
        <f>+H40+I60</f>
        <v>20482590</v>
      </c>
      <c r="J39" s="2">
        <f>+G39</f>
        <v>0</v>
      </c>
      <c r="K39" s="2">
        <f>+I40+K60</f>
        <v>4653413</v>
      </c>
      <c r="L39" s="2">
        <f>+K40+L60</f>
        <v>4653413</v>
      </c>
      <c r="M39" s="2">
        <f>+L40+M60</f>
        <v>4653413</v>
      </c>
      <c r="N39" s="2">
        <f>+K39</f>
        <v>4653413</v>
      </c>
      <c r="O39" s="2">
        <f>+M40+O60</f>
        <v>4653413</v>
      </c>
      <c r="P39" s="2">
        <f>+O40+P60</f>
        <v>4653413</v>
      </c>
      <c r="Q39" s="2">
        <f>+P40+Q60</f>
        <v>4653413</v>
      </c>
      <c r="R39" s="2">
        <f>+O39</f>
        <v>4653413</v>
      </c>
      <c r="S39" s="2">
        <f>+Q40+S60</f>
        <v>4653413</v>
      </c>
      <c r="T39" s="2">
        <f>+S40+T60</f>
        <v>4653413</v>
      </c>
      <c r="U39" s="2">
        <f>+T40+U60</f>
        <v>4653413</v>
      </c>
      <c r="V39" s="2">
        <f>+S39</f>
        <v>4653413</v>
      </c>
      <c r="W39" s="2">
        <f>+G39</f>
        <v>0</v>
      </c>
      <c r="X39" s="2">
        <v>1535480</v>
      </c>
      <c r="Y39" s="2">
        <f>+W39-X39</f>
        <v>-1535480</v>
      </c>
      <c r="Z39" s="34">
        <f>+IF(X39&lt;&gt;0,+(Y39/X39)*100,0)</f>
        <v>-100</v>
      </c>
      <c r="AA39" s="35">
        <v>18425758</v>
      </c>
    </row>
    <row r="40" spans="1:27" x14ac:dyDescent="0.25">
      <c r="A40" s="41" t="s">
        <v>62</v>
      </c>
      <c r="B40" s="42" t="s">
        <v>61</v>
      </c>
      <c r="C40" s="43">
        <f>+C38+C39</f>
        <v>-60710373</v>
      </c>
      <c r="D40" s="43">
        <f t="shared" ref="D40:AA40" si="4">+D38+D39</f>
        <v>0</v>
      </c>
      <c r="E40" s="44">
        <f t="shared" si="4"/>
        <v>27091487</v>
      </c>
      <c r="F40" s="45">
        <f t="shared" si="4"/>
        <v>27091487</v>
      </c>
      <c r="G40" s="45">
        <f t="shared" si="4"/>
        <v>8437287</v>
      </c>
      <c r="H40" s="45">
        <f t="shared" si="4"/>
        <v>20482590</v>
      </c>
      <c r="I40" s="45">
        <f t="shared" si="4"/>
        <v>4653413</v>
      </c>
      <c r="J40" s="45">
        <f>+I40</f>
        <v>4653413</v>
      </c>
      <c r="K40" s="45">
        <f t="shared" si="4"/>
        <v>4653413</v>
      </c>
      <c r="L40" s="45">
        <f t="shared" si="4"/>
        <v>4653413</v>
      </c>
      <c r="M40" s="45">
        <f t="shared" si="4"/>
        <v>4653413</v>
      </c>
      <c r="N40" s="45">
        <f>+M40</f>
        <v>4653413</v>
      </c>
      <c r="O40" s="45">
        <f t="shared" si="4"/>
        <v>4653413</v>
      </c>
      <c r="P40" s="45">
        <f t="shared" si="4"/>
        <v>4653413</v>
      </c>
      <c r="Q40" s="45">
        <f t="shared" si="4"/>
        <v>4653413</v>
      </c>
      <c r="R40" s="45">
        <f>+Q40</f>
        <v>4653413</v>
      </c>
      <c r="S40" s="45">
        <f t="shared" si="4"/>
        <v>4653413</v>
      </c>
      <c r="T40" s="45">
        <f t="shared" si="4"/>
        <v>4653413</v>
      </c>
      <c r="U40" s="45">
        <f t="shared" si="4"/>
        <v>4653413</v>
      </c>
      <c r="V40" s="45">
        <f>+U40</f>
        <v>4653413</v>
      </c>
      <c r="W40" s="45">
        <f>+V40</f>
        <v>4653413</v>
      </c>
      <c r="X40" s="45">
        <f t="shared" si="4"/>
        <v>3701915</v>
      </c>
      <c r="Y40" s="45">
        <f t="shared" si="4"/>
        <v>951498</v>
      </c>
      <c r="Z40" s="46">
        <f>+IF(X40&lt;&gt;0,+(Y40/X40)*100,0)</f>
        <v>25.702859195848639</v>
      </c>
      <c r="AA40" s="47">
        <f t="shared" si="4"/>
        <v>27091487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183885385</v>
      </c>
      <c r="D7" s="18"/>
      <c r="E7" s="19">
        <v>170535783</v>
      </c>
      <c r="F7" s="20">
        <v>170535783</v>
      </c>
      <c r="G7" s="20">
        <v>18676183</v>
      </c>
      <c r="H7" s="20">
        <v>16459980</v>
      </c>
      <c r="I7" s="20">
        <v>15427618</v>
      </c>
      <c r="J7" s="20">
        <v>50563781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50563781</v>
      </c>
      <c r="X7" s="20">
        <v>42633942</v>
      </c>
      <c r="Y7" s="20">
        <v>7929839</v>
      </c>
      <c r="Z7" s="21">
        <v>18.599825932117653</v>
      </c>
      <c r="AA7" s="22">
        <v>170535783</v>
      </c>
    </row>
    <row r="8" spans="1:27" x14ac:dyDescent="0.25">
      <c r="A8" s="23" t="s">
        <v>36</v>
      </c>
      <c r="B8" s="17" t="s">
        <v>32</v>
      </c>
      <c r="C8" s="18">
        <v>62904</v>
      </c>
      <c r="D8" s="18"/>
      <c r="E8" s="19">
        <v>70373</v>
      </c>
      <c r="F8" s="20">
        <v>70373</v>
      </c>
      <c r="G8" s="20">
        <v>3849</v>
      </c>
      <c r="H8" s="20">
        <v>877</v>
      </c>
      <c r="I8" s="20">
        <v>15801</v>
      </c>
      <c r="J8" s="20">
        <v>20527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20527</v>
      </c>
      <c r="X8" s="20">
        <v>17595</v>
      </c>
      <c r="Y8" s="20">
        <v>2932</v>
      </c>
      <c r="Z8" s="21">
        <v>16.663824950269962</v>
      </c>
      <c r="AA8" s="22">
        <v>70373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20315000</v>
      </c>
      <c r="D10" s="18"/>
      <c r="E10" s="19">
        <v>18000000</v>
      </c>
      <c r="F10" s="20">
        <v>18000000</v>
      </c>
      <c r="G10" s="20"/>
      <c r="H10" s="20">
        <v>7950000</v>
      </c>
      <c r="I10" s="20"/>
      <c r="J10" s="20">
        <v>7950000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7950000</v>
      </c>
      <c r="X10" s="20">
        <v>7046727</v>
      </c>
      <c r="Y10" s="20">
        <v>903273</v>
      </c>
      <c r="Z10" s="21">
        <v>12.818333958446241</v>
      </c>
      <c r="AA10" s="22">
        <v>18000000</v>
      </c>
    </row>
    <row r="11" spans="1:27" x14ac:dyDescent="0.25">
      <c r="A11" s="23" t="s">
        <v>39</v>
      </c>
      <c r="B11" s="17" t="s">
        <v>32</v>
      </c>
      <c r="C11" s="18">
        <v>160537</v>
      </c>
      <c r="D11" s="18"/>
      <c r="E11" s="19"/>
      <c r="F11" s="20"/>
      <c r="G11" s="20">
        <v>3643</v>
      </c>
      <c r="H11" s="20">
        <v>2556</v>
      </c>
      <c r="I11" s="20">
        <v>14072</v>
      </c>
      <c r="J11" s="20">
        <v>20271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20271</v>
      </c>
      <c r="X11" s="20"/>
      <c r="Y11" s="20">
        <v>20271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-209189893</v>
      </c>
      <c r="D14" s="18"/>
      <c r="E14" s="19">
        <v>-211739413</v>
      </c>
      <c r="F14" s="20">
        <v>-211739413</v>
      </c>
      <c r="G14" s="20">
        <v>-20911622</v>
      </c>
      <c r="H14" s="20">
        <v>-23549952</v>
      </c>
      <c r="I14" s="20">
        <v>-23007149</v>
      </c>
      <c r="J14" s="20">
        <v>-67468723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-67468723</v>
      </c>
      <c r="X14" s="20">
        <v>-52934856</v>
      </c>
      <c r="Y14" s="20">
        <v>-14533867</v>
      </c>
      <c r="Z14" s="21">
        <v>27.456137785658658</v>
      </c>
      <c r="AA14" s="22">
        <v>-211739413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-4766067</v>
      </c>
      <c r="D17" s="26">
        <f>SUM(D6:D16)</f>
        <v>0</v>
      </c>
      <c r="E17" s="27">
        <f t="shared" si="0"/>
        <v>-23133257</v>
      </c>
      <c r="F17" s="28">
        <f t="shared" si="0"/>
        <v>-23133257</v>
      </c>
      <c r="G17" s="28">
        <f t="shared" si="0"/>
        <v>-2227947</v>
      </c>
      <c r="H17" s="28">
        <f t="shared" si="0"/>
        <v>863461</v>
      </c>
      <c r="I17" s="28">
        <f t="shared" si="0"/>
        <v>-7549658</v>
      </c>
      <c r="J17" s="28">
        <f t="shared" si="0"/>
        <v>-8914144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-8914144</v>
      </c>
      <c r="X17" s="28">
        <f t="shared" si="0"/>
        <v>-3236592</v>
      </c>
      <c r="Y17" s="28">
        <f t="shared" si="0"/>
        <v>-5677552</v>
      </c>
      <c r="Z17" s="29">
        <f>+IF(X17&lt;&gt;0,+(Y17/X17)*100,0)</f>
        <v>175.41759974689427</v>
      </c>
      <c r="AA17" s="30">
        <f>SUM(AA6:AA16)</f>
        <v>-23133257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-23553450</v>
      </c>
      <c r="D26" s="18"/>
      <c r="E26" s="19">
        <v>-25752174</v>
      </c>
      <c r="F26" s="20">
        <v>-25752174</v>
      </c>
      <c r="G26" s="20">
        <v>-2627300</v>
      </c>
      <c r="H26" s="20">
        <v>-7068119</v>
      </c>
      <c r="I26" s="20">
        <v>-729560</v>
      </c>
      <c r="J26" s="20">
        <v>-10424979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-10424979</v>
      </c>
      <c r="X26" s="20">
        <v>-6438045</v>
      </c>
      <c r="Y26" s="20">
        <v>-3986934</v>
      </c>
      <c r="Z26" s="21">
        <v>61.927712527638434</v>
      </c>
      <c r="AA26" s="22">
        <v>-25752174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-23553450</v>
      </c>
      <c r="D27" s="26">
        <f>SUM(D21:D26)</f>
        <v>0</v>
      </c>
      <c r="E27" s="27">
        <f t="shared" si="1"/>
        <v>-25752174</v>
      </c>
      <c r="F27" s="28">
        <f t="shared" si="1"/>
        <v>-25752174</v>
      </c>
      <c r="G27" s="28">
        <f t="shared" si="1"/>
        <v>-2627300</v>
      </c>
      <c r="H27" s="28">
        <f t="shared" si="1"/>
        <v>-7068119</v>
      </c>
      <c r="I27" s="28">
        <f t="shared" si="1"/>
        <v>-729560</v>
      </c>
      <c r="J27" s="28">
        <f t="shared" si="1"/>
        <v>-10424979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-10424979</v>
      </c>
      <c r="X27" s="28">
        <f t="shared" si="1"/>
        <v>-6438045</v>
      </c>
      <c r="Y27" s="28">
        <f t="shared" si="1"/>
        <v>-3986934</v>
      </c>
      <c r="Z27" s="29">
        <f>+IF(X27&lt;&gt;0,+(Y27/X27)*100,0)</f>
        <v>61.927712527638434</v>
      </c>
      <c r="AA27" s="30">
        <f>SUM(AA21:AA26)</f>
        <v>-25752174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-28319517</v>
      </c>
      <c r="D38" s="32">
        <f>+D17+D27+D36</f>
        <v>0</v>
      </c>
      <c r="E38" s="33">
        <f t="shared" si="3"/>
        <v>-48885431</v>
      </c>
      <c r="F38" s="2">
        <f t="shared" si="3"/>
        <v>-48885431</v>
      </c>
      <c r="G38" s="2">
        <f t="shared" si="3"/>
        <v>-4855247</v>
      </c>
      <c r="H38" s="2">
        <f t="shared" si="3"/>
        <v>-6204658</v>
      </c>
      <c r="I38" s="2">
        <f t="shared" si="3"/>
        <v>-8279218</v>
      </c>
      <c r="J38" s="2">
        <f t="shared" si="3"/>
        <v>-19339123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-19339123</v>
      </c>
      <c r="X38" s="2">
        <f t="shared" si="3"/>
        <v>-9674637</v>
      </c>
      <c r="Y38" s="2">
        <f t="shared" si="3"/>
        <v>-9664486</v>
      </c>
      <c r="Z38" s="34">
        <f>+IF(X38&lt;&gt;0,+(Y38/X38)*100,0)</f>
        <v>99.895076166682017</v>
      </c>
      <c r="AA38" s="35">
        <f>+AA17+AA27+AA36</f>
        <v>-48885431</v>
      </c>
    </row>
    <row r="39" spans="1:27" x14ac:dyDescent="0.25">
      <c r="A39" s="23" t="s">
        <v>60</v>
      </c>
      <c r="B39" s="17"/>
      <c r="C39" s="32">
        <v>160749025</v>
      </c>
      <c r="D39" s="32"/>
      <c r="E39" s="33">
        <v>160749025</v>
      </c>
      <c r="F39" s="2">
        <v>160749025</v>
      </c>
      <c r="G39" s="2">
        <v>128713190</v>
      </c>
      <c r="H39" s="2">
        <f>+G40+H60</f>
        <v>123857943</v>
      </c>
      <c r="I39" s="2">
        <f>+H40+I60</f>
        <v>117653285</v>
      </c>
      <c r="J39" s="2">
        <f>+G39</f>
        <v>128713190</v>
      </c>
      <c r="K39" s="2">
        <f>+I40+K60</f>
        <v>109374067</v>
      </c>
      <c r="L39" s="2">
        <f>+K40+L60</f>
        <v>109374067</v>
      </c>
      <c r="M39" s="2">
        <f>+L40+M60</f>
        <v>109374067</v>
      </c>
      <c r="N39" s="2">
        <f>+K39</f>
        <v>109374067</v>
      </c>
      <c r="O39" s="2">
        <f>+M40+O60</f>
        <v>109374067</v>
      </c>
      <c r="P39" s="2">
        <f>+O40+P60</f>
        <v>109374067</v>
      </c>
      <c r="Q39" s="2">
        <f>+P40+Q60</f>
        <v>109374067</v>
      </c>
      <c r="R39" s="2">
        <f>+O39</f>
        <v>109374067</v>
      </c>
      <c r="S39" s="2">
        <f>+Q40+S60</f>
        <v>109374067</v>
      </c>
      <c r="T39" s="2">
        <f>+S40+T60</f>
        <v>109374067</v>
      </c>
      <c r="U39" s="2">
        <f>+T40+U60</f>
        <v>109374067</v>
      </c>
      <c r="V39" s="2">
        <f>+S39</f>
        <v>109374067</v>
      </c>
      <c r="W39" s="2">
        <f>+G39</f>
        <v>128713190</v>
      </c>
      <c r="X39" s="2">
        <v>160749025</v>
      </c>
      <c r="Y39" s="2">
        <f>+W39-X39</f>
        <v>-32035835</v>
      </c>
      <c r="Z39" s="34">
        <f>+IF(X39&lt;&gt;0,+(Y39/X39)*100,0)</f>
        <v>-19.929100658619859</v>
      </c>
      <c r="AA39" s="35">
        <v>160749025</v>
      </c>
    </row>
    <row r="40" spans="1:27" x14ac:dyDescent="0.25">
      <c r="A40" s="41" t="s">
        <v>62</v>
      </c>
      <c r="B40" s="42" t="s">
        <v>61</v>
      </c>
      <c r="C40" s="43">
        <f>+C38+C39</f>
        <v>132429508</v>
      </c>
      <c r="D40" s="43">
        <f t="shared" ref="D40:AA40" si="4">+D38+D39</f>
        <v>0</v>
      </c>
      <c r="E40" s="44">
        <f t="shared" si="4"/>
        <v>111863594</v>
      </c>
      <c r="F40" s="45">
        <f t="shared" si="4"/>
        <v>111863594</v>
      </c>
      <c r="G40" s="45">
        <f t="shared" si="4"/>
        <v>123857943</v>
      </c>
      <c r="H40" s="45">
        <f t="shared" si="4"/>
        <v>117653285</v>
      </c>
      <c r="I40" s="45">
        <f t="shared" si="4"/>
        <v>109374067</v>
      </c>
      <c r="J40" s="45">
        <f>+I40</f>
        <v>109374067</v>
      </c>
      <c r="K40" s="45">
        <f t="shared" si="4"/>
        <v>109374067</v>
      </c>
      <c r="L40" s="45">
        <f t="shared" si="4"/>
        <v>109374067</v>
      </c>
      <c r="M40" s="45">
        <f t="shared" si="4"/>
        <v>109374067</v>
      </c>
      <c r="N40" s="45">
        <f>+M40</f>
        <v>109374067</v>
      </c>
      <c r="O40" s="45">
        <f t="shared" si="4"/>
        <v>109374067</v>
      </c>
      <c r="P40" s="45">
        <f t="shared" si="4"/>
        <v>109374067</v>
      </c>
      <c r="Q40" s="45">
        <f t="shared" si="4"/>
        <v>109374067</v>
      </c>
      <c r="R40" s="45">
        <f>+Q40</f>
        <v>109374067</v>
      </c>
      <c r="S40" s="45">
        <f t="shared" si="4"/>
        <v>109374067</v>
      </c>
      <c r="T40" s="45">
        <f t="shared" si="4"/>
        <v>109374067</v>
      </c>
      <c r="U40" s="45">
        <f t="shared" si="4"/>
        <v>109374067</v>
      </c>
      <c r="V40" s="45">
        <f>+U40</f>
        <v>109374067</v>
      </c>
      <c r="W40" s="45">
        <f>+V40</f>
        <v>109374067</v>
      </c>
      <c r="X40" s="45">
        <f t="shared" si="4"/>
        <v>151074388</v>
      </c>
      <c r="Y40" s="45">
        <f t="shared" si="4"/>
        <v>-41700321</v>
      </c>
      <c r="Z40" s="46">
        <f>+IF(X40&lt;&gt;0,+(Y40/X40)*100,0)</f>
        <v>-27.602508639651084</v>
      </c>
      <c r="AA40" s="47">
        <f t="shared" si="4"/>
        <v>111863594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128713190</v>
      </c>
      <c r="J60">
        <v>128713190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340162355</v>
      </c>
      <c r="D7" s="18"/>
      <c r="E7" s="19">
        <v>442632375</v>
      </c>
      <c r="F7" s="20">
        <v>442632375</v>
      </c>
      <c r="G7" s="20">
        <v>27024916</v>
      </c>
      <c r="H7" s="20">
        <v>41007230</v>
      </c>
      <c r="I7" s="20">
        <v>24567433</v>
      </c>
      <c r="J7" s="20">
        <v>92599579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92599579</v>
      </c>
      <c r="X7" s="20">
        <v>110658093</v>
      </c>
      <c r="Y7" s="20">
        <v>-18058514</v>
      </c>
      <c r="Z7" s="21">
        <v>-16.319198632855532</v>
      </c>
      <c r="AA7" s="22">
        <v>442632375</v>
      </c>
    </row>
    <row r="8" spans="1:27" x14ac:dyDescent="0.25">
      <c r="A8" s="23" t="s">
        <v>36</v>
      </c>
      <c r="B8" s="17" t="s">
        <v>32</v>
      </c>
      <c r="C8" s="18">
        <v>120</v>
      </c>
      <c r="D8" s="18"/>
      <c r="E8" s="19">
        <v>8112</v>
      </c>
      <c r="F8" s="20">
        <v>8112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2028</v>
      </c>
      <c r="Y8" s="20">
        <v>-2028</v>
      </c>
      <c r="Z8" s="21">
        <v>-100</v>
      </c>
      <c r="AA8" s="22">
        <v>8112</v>
      </c>
    </row>
    <row r="9" spans="1:27" x14ac:dyDescent="0.25">
      <c r="A9" s="23" t="s">
        <v>37</v>
      </c>
      <c r="B9" s="17" t="s">
        <v>6</v>
      </c>
      <c r="C9" s="18">
        <v>10710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17415996</v>
      </c>
      <c r="F10" s="20">
        <v>17415996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4353999</v>
      </c>
      <c r="Y10" s="20">
        <v>-4353999</v>
      </c>
      <c r="Z10" s="21">
        <v>-100</v>
      </c>
      <c r="AA10" s="22">
        <v>17415996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-280546407</v>
      </c>
      <c r="D14" s="18"/>
      <c r="E14" s="19">
        <v>-483805512</v>
      </c>
      <c r="F14" s="20">
        <v>-483805512</v>
      </c>
      <c r="G14" s="20">
        <v>-46248261</v>
      </c>
      <c r="H14" s="20"/>
      <c r="I14" s="20">
        <v>-312703</v>
      </c>
      <c r="J14" s="20">
        <v>-46560964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-46560964</v>
      </c>
      <c r="X14" s="20">
        <v>-120951378</v>
      </c>
      <c r="Y14" s="20">
        <v>74390414</v>
      </c>
      <c r="Z14" s="21">
        <v>-61.504395592748018</v>
      </c>
      <c r="AA14" s="22">
        <v>-483805512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59626778</v>
      </c>
      <c r="D17" s="26">
        <f>SUM(D6:D16)</f>
        <v>0</v>
      </c>
      <c r="E17" s="27">
        <f t="shared" si="0"/>
        <v>-23749029</v>
      </c>
      <c r="F17" s="28">
        <f t="shared" si="0"/>
        <v>-23749029</v>
      </c>
      <c r="G17" s="28">
        <f t="shared" si="0"/>
        <v>-19223345</v>
      </c>
      <c r="H17" s="28">
        <f t="shared" si="0"/>
        <v>41007230</v>
      </c>
      <c r="I17" s="28">
        <f t="shared" si="0"/>
        <v>24254730</v>
      </c>
      <c r="J17" s="28">
        <f t="shared" si="0"/>
        <v>46038615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46038615</v>
      </c>
      <c r="X17" s="28">
        <f t="shared" si="0"/>
        <v>-5937258</v>
      </c>
      <c r="Y17" s="28">
        <f t="shared" si="0"/>
        <v>51975873</v>
      </c>
      <c r="Z17" s="29">
        <f>+IF(X17&lt;&gt;0,+(Y17/X17)*100,0)</f>
        <v>-875.41880443800824</v>
      </c>
      <c r="AA17" s="30">
        <f>SUM(AA6:AA16)</f>
        <v>-23749029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-25150787</v>
      </c>
      <c r="D26" s="18"/>
      <c r="E26" s="19">
        <v>-88012932</v>
      </c>
      <c r="F26" s="20">
        <v>-88012932</v>
      </c>
      <c r="G26" s="20">
        <v>-11295652</v>
      </c>
      <c r="H26" s="20">
        <v>-1333028</v>
      </c>
      <c r="I26" s="20">
        <v>-4233743</v>
      </c>
      <c r="J26" s="20">
        <v>-16862423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-16862423</v>
      </c>
      <c r="X26" s="20">
        <v>-22003233</v>
      </c>
      <c r="Y26" s="20">
        <v>5140810</v>
      </c>
      <c r="Z26" s="21">
        <v>-23.363884752754288</v>
      </c>
      <c r="AA26" s="22">
        <v>-88012932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-25150787</v>
      </c>
      <c r="D27" s="26">
        <f>SUM(D21:D26)</f>
        <v>0</v>
      </c>
      <c r="E27" s="27">
        <f t="shared" si="1"/>
        <v>-88012932</v>
      </c>
      <c r="F27" s="28">
        <f t="shared" si="1"/>
        <v>-88012932</v>
      </c>
      <c r="G27" s="28">
        <f t="shared" si="1"/>
        <v>-11295652</v>
      </c>
      <c r="H27" s="28">
        <f t="shared" si="1"/>
        <v>-1333028</v>
      </c>
      <c r="I27" s="28">
        <f t="shared" si="1"/>
        <v>-4233743</v>
      </c>
      <c r="J27" s="28">
        <f t="shared" si="1"/>
        <v>-16862423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-16862423</v>
      </c>
      <c r="X27" s="28">
        <f t="shared" si="1"/>
        <v>-22003233</v>
      </c>
      <c r="Y27" s="28">
        <f t="shared" si="1"/>
        <v>5140810</v>
      </c>
      <c r="Z27" s="29">
        <f>+IF(X27&lt;&gt;0,+(Y27/X27)*100,0)</f>
        <v>-23.363884752754288</v>
      </c>
      <c r="AA27" s="30">
        <f>SUM(AA21:AA26)</f>
        <v>-88012932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34475991</v>
      </c>
      <c r="D38" s="32">
        <f>+D17+D27+D36</f>
        <v>0</v>
      </c>
      <c r="E38" s="33">
        <f t="shared" si="3"/>
        <v>-111761961</v>
      </c>
      <c r="F38" s="2">
        <f t="shared" si="3"/>
        <v>-111761961</v>
      </c>
      <c r="G38" s="2">
        <f t="shared" si="3"/>
        <v>-30518997</v>
      </c>
      <c r="H38" s="2">
        <f t="shared" si="3"/>
        <v>39674202</v>
      </c>
      <c r="I38" s="2">
        <f t="shared" si="3"/>
        <v>20020987</v>
      </c>
      <c r="J38" s="2">
        <f t="shared" si="3"/>
        <v>29176192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29176192</v>
      </c>
      <c r="X38" s="2">
        <f t="shared" si="3"/>
        <v>-27940491</v>
      </c>
      <c r="Y38" s="2">
        <f t="shared" si="3"/>
        <v>57116683</v>
      </c>
      <c r="Z38" s="34">
        <f>+IF(X38&lt;&gt;0,+(Y38/X38)*100,0)</f>
        <v>-204.42261734054711</v>
      </c>
      <c r="AA38" s="35">
        <f>+AA17+AA27+AA36</f>
        <v>-111761961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34517704</v>
      </c>
      <c r="H39" s="2">
        <f>+G40+H60</f>
        <v>3998707</v>
      </c>
      <c r="I39" s="2">
        <f>+H40+I60</f>
        <v>43672909</v>
      </c>
      <c r="J39" s="2">
        <f>+G39</f>
        <v>34517704</v>
      </c>
      <c r="K39" s="2">
        <f>+I40+K60</f>
        <v>63693896</v>
      </c>
      <c r="L39" s="2">
        <f>+K40+L60</f>
        <v>63693896</v>
      </c>
      <c r="M39" s="2">
        <f>+L40+M60</f>
        <v>63693896</v>
      </c>
      <c r="N39" s="2">
        <f>+K39</f>
        <v>63693896</v>
      </c>
      <c r="O39" s="2">
        <f>+M40+O60</f>
        <v>63693896</v>
      </c>
      <c r="P39" s="2">
        <f>+O40+P60</f>
        <v>63693896</v>
      </c>
      <c r="Q39" s="2">
        <f>+P40+Q60</f>
        <v>63693896</v>
      </c>
      <c r="R39" s="2">
        <f>+O39</f>
        <v>63693896</v>
      </c>
      <c r="S39" s="2">
        <f>+Q40+S60</f>
        <v>63693896</v>
      </c>
      <c r="T39" s="2">
        <f>+S40+T60</f>
        <v>63693896</v>
      </c>
      <c r="U39" s="2">
        <f>+T40+U60</f>
        <v>63693896</v>
      </c>
      <c r="V39" s="2">
        <f>+S39</f>
        <v>63693896</v>
      </c>
      <c r="W39" s="2">
        <f>+G39</f>
        <v>34517704</v>
      </c>
      <c r="X39" s="2"/>
      <c r="Y39" s="2">
        <f>+W39-X39</f>
        <v>34517704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34475991</v>
      </c>
      <c r="D40" s="43">
        <f t="shared" ref="D40:AA40" si="4">+D38+D39</f>
        <v>0</v>
      </c>
      <c r="E40" s="44">
        <f t="shared" si="4"/>
        <v>-111761961</v>
      </c>
      <c r="F40" s="45">
        <f t="shared" si="4"/>
        <v>-111761961</v>
      </c>
      <c r="G40" s="45">
        <f t="shared" si="4"/>
        <v>3998707</v>
      </c>
      <c r="H40" s="45">
        <f t="shared" si="4"/>
        <v>43672909</v>
      </c>
      <c r="I40" s="45">
        <f t="shared" si="4"/>
        <v>63693896</v>
      </c>
      <c r="J40" s="45">
        <f>+I40</f>
        <v>63693896</v>
      </c>
      <c r="K40" s="45">
        <f t="shared" si="4"/>
        <v>63693896</v>
      </c>
      <c r="L40" s="45">
        <f t="shared" si="4"/>
        <v>63693896</v>
      </c>
      <c r="M40" s="45">
        <f t="shared" si="4"/>
        <v>63693896</v>
      </c>
      <c r="N40" s="45">
        <f>+M40</f>
        <v>63693896</v>
      </c>
      <c r="O40" s="45">
        <f t="shared" si="4"/>
        <v>63693896</v>
      </c>
      <c r="P40" s="45">
        <f t="shared" si="4"/>
        <v>63693896</v>
      </c>
      <c r="Q40" s="45">
        <f t="shared" si="4"/>
        <v>63693896</v>
      </c>
      <c r="R40" s="45">
        <f>+Q40</f>
        <v>63693896</v>
      </c>
      <c r="S40" s="45">
        <f t="shared" si="4"/>
        <v>63693896</v>
      </c>
      <c r="T40" s="45">
        <f t="shared" si="4"/>
        <v>63693896</v>
      </c>
      <c r="U40" s="45">
        <f t="shared" si="4"/>
        <v>63693896</v>
      </c>
      <c r="V40" s="45">
        <f>+U40</f>
        <v>63693896</v>
      </c>
      <c r="W40" s="45">
        <f>+V40</f>
        <v>63693896</v>
      </c>
      <c r="X40" s="45">
        <f t="shared" si="4"/>
        <v>-27940491</v>
      </c>
      <c r="Y40" s="45">
        <f t="shared" si="4"/>
        <v>91634387</v>
      </c>
      <c r="Z40" s="46">
        <f>+IF(X40&lt;&gt;0,+(Y40/X40)*100,0)</f>
        <v>-327.96269399846977</v>
      </c>
      <c r="AA40" s="47">
        <f t="shared" si="4"/>
        <v>-111761961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34517704</v>
      </c>
      <c r="J60">
        <v>34517704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299693766</v>
      </c>
      <c r="D7" s="18"/>
      <c r="E7" s="19">
        <v>318808152</v>
      </c>
      <c r="F7" s="20">
        <v>318808152</v>
      </c>
      <c r="G7" s="20">
        <v>27429522</v>
      </c>
      <c r="H7" s="20">
        <v>27807103</v>
      </c>
      <c r="I7" s="20">
        <v>30640172</v>
      </c>
      <c r="J7" s="20">
        <v>85876797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85876797</v>
      </c>
      <c r="X7" s="20">
        <v>79702038</v>
      </c>
      <c r="Y7" s="20">
        <v>6174759</v>
      </c>
      <c r="Z7" s="21">
        <v>7.7473037765985353</v>
      </c>
      <c r="AA7" s="22">
        <v>318808152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4580448</v>
      </c>
      <c r="F8" s="20">
        <v>4580448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1145112</v>
      </c>
      <c r="Y8" s="20">
        <v>-1145112</v>
      </c>
      <c r="Z8" s="21">
        <v>-100</v>
      </c>
      <c r="AA8" s="22">
        <v>4580448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3999996</v>
      </c>
      <c r="F10" s="20">
        <v>3999996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999999</v>
      </c>
      <c r="Y10" s="20">
        <v>-999999</v>
      </c>
      <c r="Z10" s="21">
        <v>-100</v>
      </c>
      <c r="AA10" s="22">
        <v>3999996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-187263770</v>
      </c>
      <c r="D14" s="18"/>
      <c r="E14" s="19">
        <v>-368042304</v>
      </c>
      <c r="F14" s="20">
        <v>-368042304</v>
      </c>
      <c r="G14" s="20">
        <v>-24968405</v>
      </c>
      <c r="H14" s="20">
        <v>-9020234</v>
      </c>
      <c r="I14" s="20">
        <v>-9032706</v>
      </c>
      <c r="J14" s="20">
        <v>-43021345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-43021345</v>
      </c>
      <c r="X14" s="20">
        <v>-92010576</v>
      </c>
      <c r="Y14" s="20">
        <v>48989231</v>
      </c>
      <c r="Z14" s="21">
        <v>-53.243043495347756</v>
      </c>
      <c r="AA14" s="22">
        <v>-368042304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-2663304</v>
      </c>
      <c r="F15" s="20">
        <v>-2663304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-665826</v>
      </c>
      <c r="Y15" s="20">
        <v>665826</v>
      </c>
      <c r="Z15" s="21">
        <v>-100</v>
      </c>
      <c r="AA15" s="22">
        <v>-2663304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112429996</v>
      </c>
      <c r="D17" s="26">
        <f>SUM(D6:D16)</f>
        <v>0</v>
      </c>
      <c r="E17" s="27">
        <f t="shared" si="0"/>
        <v>-43317012</v>
      </c>
      <c r="F17" s="28">
        <f t="shared" si="0"/>
        <v>-43317012</v>
      </c>
      <c r="G17" s="28">
        <f t="shared" si="0"/>
        <v>2461117</v>
      </c>
      <c r="H17" s="28">
        <f t="shared" si="0"/>
        <v>18786869</v>
      </c>
      <c r="I17" s="28">
        <f t="shared" si="0"/>
        <v>21607466</v>
      </c>
      <c r="J17" s="28">
        <f t="shared" si="0"/>
        <v>42855452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42855452</v>
      </c>
      <c r="X17" s="28">
        <f t="shared" si="0"/>
        <v>-10829253</v>
      </c>
      <c r="Y17" s="28">
        <f t="shared" si="0"/>
        <v>53684705</v>
      </c>
      <c r="Z17" s="29">
        <f>+IF(X17&lt;&gt;0,+(Y17/X17)*100,0)</f>
        <v>-495.73784082798699</v>
      </c>
      <c r="AA17" s="30">
        <f>SUM(AA6:AA16)</f>
        <v>-43317012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-4203908</v>
      </c>
      <c r="D26" s="18"/>
      <c r="E26" s="19">
        <v>-79697292</v>
      </c>
      <c r="F26" s="20">
        <v>-79697292</v>
      </c>
      <c r="G26" s="20"/>
      <c r="H26" s="20">
        <v>-302075</v>
      </c>
      <c r="I26" s="20">
        <v>-1305401</v>
      </c>
      <c r="J26" s="20">
        <v>-1607476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-1607476</v>
      </c>
      <c r="X26" s="20">
        <v>-19924323</v>
      </c>
      <c r="Y26" s="20">
        <v>18316847</v>
      </c>
      <c r="Z26" s="21">
        <v>-91.932092247249756</v>
      </c>
      <c r="AA26" s="22">
        <v>-79697292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-4203908</v>
      </c>
      <c r="D27" s="26">
        <f>SUM(D21:D26)</f>
        <v>0</v>
      </c>
      <c r="E27" s="27">
        <f t="shared" si="1"/>
        <v>-79697292</v>
      </c>
      <c r="F27" s="28">
        <f t="shared" si="1"/>
        <v>-79697292</v>
      </c>
      <c r="G27" s="28">
        <f t="shared" si="1"/>
        <v>0</v>
      </c>
      <c r="H27" s="28">
        <f t="shared" si="1"/>
        <v>-302075</v>
      </c>
      <c r="I27" s="28">
        <f t="shared" si="1"/>
        <v>-1305401</v>
      </c>
      <c r="J27" s="28">
        <f t="shared" si="1"/>
        <v>-1607476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-1607476</v>
      </c>
      <c r="X27" s="28">
        <f t="shared" si="1"/>
        <v>-19924323</v>
      </c>
      <c r="Y27" s="28">
        <f t="shared" si="1"/>
        <v>18316847</v>
      </c>
      <c r="Z27" s="29">
        <f>+IF(X27&lt;&gt;0,+(Y27/X27)*100,0)</f>
        <v>-91.932092247249756</v>
      </c>
      <c r="AA27" s="30">
        <f>SUM(AA21:AA26)</f>
        <v>-79697292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108226088</v>
      </c>
      <c r="D38" s="32">
        <f>+D17+D27+D36</f>
        <v>0</v>
      </c>
      <c r="E38" s="33">
        <f t="shared" si="3"/>
        <v>-123014304</v>
      </c>
      <c r="F38" s="2">
        <f t="shared" si="3"/>
        <v>-123014304</v>
      </c>
      <c r="G38" s="2">
        <f t="shared" si="3"/>
        <v>2461117</v>
      </c>
      <c r="H38" s="2">
        <f t="shared" si="3"/>
        <v>18484794</v>
      </c>
      <c r="I38" s="2">
        <f t="shared" si="3"/>
        <v>20302065</v>
      </c>
      <c r="J38" s="2">
        <f t="shared" si="3"/>
        <v>41247976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41247976</v>
      </c>
      <c r="X38" s="2">
        <f t="shared" si="3"/>
        <v>-30753576</v>
      </c>
      <c r="Y38" s="2">
        <f t="shared" si="3"/>
        <v>72001552</v>
      </c>
      <c r="Z38" s="34">
        <f>+IF(X38&lt;&gt;0,+(Y38/X38)*100,0)</f>
        <v>-234.12416169098515</v>
      </c>
      <c r="AA38" s="35">
        <f>+AA17+AA27+AA36</f>
        <v>-123014304</v>
      </c>
    </row>
    <row r="39" spans="1:27" x14ac:dyDescent="0.25">
      <c r="A39" s="23" t="s">
        <v>60</v>
      </c>
      <c r="B39" s="17"/>
      <c r="C39" s="32">
        <v>-965584250</v>
      </c>
      <c r="D39" s="32"/>
      <c r="E39" s="33"/>
      <c r="F39" s="2"/>
      <c r="G39" s="2">
        <v>-840968731</v>
      </c>
      <c r="H39" s="2">
        <f>+G40+H60</f>
        <v>-839113760</v>
      </c>
      <c r="I39" s="2">
        <f>+H40+I60</f>
        <v>-820628966</v>
      </c>
      <c r="J39" s="2">
        <f>+G39</f>
        <v>-840968731</v>
      </c>
      <c r="K39" s="2">
        <f>+I40+K60</f>
        <v>-800326901</v>
      </c>
      <c r="L39" s="2">
        <f>+K40+L60</f>
        <v>-800326901</v>
      </c>
      <c r="M39" s="2">
        <f>+L40+M60</f>
        <v>-800326901</v>
      </c>
      <c r="N39" s="2">
        <f>+K39</f>
        <v>-800326901</v>
      </c>
      <c r="O39" s="2">
        <f>+M40+O60</f>
        <v>-800326901</v>
      </c>
      <c r="P39" s="2">
        <f>+O40+P60</f>
        <v>-800326901</v>
      </c>
      <c r="Q39" s="2">
        <f>+P40+Q60</f>
        <v>-800326901</v>
      </c>
      <c r="R39" s="2">
        <f>+O39</f>
        <v>-800326901</v>
      </c>
      <c r="S39" s="2">
        <f>+Q40+S60</f>
        <v>-800326901</v>
      </c>
      <c r="T39" s="2">
        <f>+S40+T60</f>
        <v>-800326901</v>
      </c>
      <c r="U39" s="2">
        <f>+T40+U60</f>
        <v>-800326901</v>
      </c>
      <c r="V39" s="2">
        <f>+S39</f>
        <v>-800326901</v>
      </c>
      <c r="W39" s="2">
        <f>+G39</f>
        <v>-840968731</v>
      </c>
      <c r="X39" s="2"/>
      <c r="Y39" s="2">
        <f>+W39-X39</f>
        <v>-840968731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-857358162</v>
      </c>
      <c r="D40" s="43">
        <f t="shared" ref="D40:AA40" si="4">+D38+D39</f>
        <v>0</v>
      </c>
      <c r="E40" s="44">
        <f t="shared" si="4"/>
        <v>-123014304</v>
      </c>
      <c r="F40" s="45">
        <f t="shared" si="4"/>
        <v>-123014304</v>
      </c>
      <c r="G40" s="45">
        <f t="shared" si="4"/>
        <v>-838507614</v>
      </c>
      <c r="H40" s="45">
        <f t="shared" si="4"/>
        <v>-820628966</v>
      </c>
      <c r="I40" s="45">
        <f t="shared" si="4"/>
        <v>-800326901</v>
      </c>
      <c r="J40" s="45">
        <f>+I40</f>
        <v>-800326901</v>
      </c>
      <c r="K40" s="45">
        <f t="shared" si="4"/>
        <v>-800326901</v>
      </c>
      <c r="L40" s="45">
        <f t="shared" si="4"/>
        <v>-800326901</v>
      </c>
      <c r="M40" s="45">
        <f t="shared" si="4"/>
        <v>-800326901</v>
      </c>
      <c r="N40" s="45">
        <f>+M40</f>
        <v>-800326901</v>
      </c>
      <c r="O40" s="45">
        <f t="shared" si="4"/>
        <v>-800326901</v>
      </c>
      <c r="P40" s="45">
        <f t="shared" si="4"/>
        <v>-800326901</v>
      </c>
      <c r="Q40" s="45">
        <f t="shared" si="4"/>
        <v>-800326901</v>
      </c>
      <c r="R40" s="45">
        <f>+Q40</f>
        <v>-800326901</v>
      </c>
      <c r="S40" s="45">
        <f t="shared" si="4"/>
        <v>-800326901</v>
      </c>
      <c r="T40" s="45">
        <f t="shared" si="4"/>
        <v>-800326901</v>
      </c>
      <c r="U40" s="45">
        <f t="shared" si="4"/>
        <v>-800326901</v>
      </c>
      <c r="V40" s="45">
        <f>+U40</f>
        <v>-800326901</v>
      </c>
      <c r="W40" s="45">
        <f>+V40</f>
        <v>-800326901</v>
      </c>
      <c r="X40" s="45">
        <f t="shared" si="4"/>
        <v>-30753576</v>
      </c>
      <c r="Y40" s="45">
        <f t="shared" si="4"/>
        <v>-768967179</v>
      </c>
      <c r="Z40" s="46">
        <f>+IF(X40&lt;&gt;0,+(Y40/X40)*100,0)</f>
        <v>2500.4154931446019</v>
      </c>
      <c r="AA40" s="47">
        <f t="shared" si="4"/>
        <v>-123014304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-840968731</v>
      </c>
      <c r="H60">
        <v>-606146</v>
      </c>
      <c r="J60">
        <v>-840968731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108614216</v>
      </c>
      <c r="D7" s="18"/>
      <c r="E7" s="19">
        <v>45041</v>
      </c>
      <c r="F7" s="20">
        <v>45041</v>
      </c>
      <c r="G7" s="20">
        <v>7158131</v>
      </c>
      <c r="H7" s="20">
        <v>10817808</v>
      </c>
      <c r="I7" s="20">
        <v>8548758</v>
      </c>
      <c r="J7" s="20">
        <v>26524697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26524697</v>
      </c>
      <c r="X7" s="20">
        <v>11072</v>
      </c>
      <c r="Y7" s="20">
        <v>26513625</v>
      </c>
      <c r="Z7" s="21">
        <v>239465.54371387284</v>
      </c>
      <c r="AA7" s="22">
        <v>45041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20123</v>
      </c>
      <c r="H8" s="20">
        <v>64111</v>
      </c>
      <c r="I8" s="20">
        <v>86455</v>
      </c>
      <c r="J8" s="20">
        <v>170689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170689</v>
      </c>
      <c r="X8" s="20"/>
      <c r="Y8" s="20">
        <v>170689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368000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6425002</v>
      </c>
      <c r="F10" s="20">
        <v>6425002</v>
      </c>
      <c r="G10" s="20">
        <v>2891000</v>
      </c>
      <c r="H10" s="20"/>
      <c r="I10" s="20"/>
      <c r="J10" s="20">
        <v>2891000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2891000</v>
      </c>
      <c r="X10" s="20">
        <v>1579479</v>
      </c>
      <c r="Y10" s="20">
        <v>1311521</v>
      </c>
      <c r="Z10" s="21">
        <v>83.0350387691131</v>
      </c>
      <c r="AA10" s="22">
        <v>6425002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-79635876</v>
      </c>
      <c r="D14" s="18"/>
      <c r="E14" s="19"/>
      <c r="F14" s="20"/>
      <c r="G14" s="20">
        <v>-9688472</v>
      </c>
      <c r="H14" s="20">
        <v>-10624429</v>
      </c>
      <c r="I14" s="20">
        <v>-9915093</v>
      </c>
      <c r="J14" s="20">
        <v>-30227994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-30227994</v>
      </c>
      <c r="X14" s="20"/>
      <c r="Y14" s="20">
        <v>-30227994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29346340</v>
      </c>
      <c r="D17" s="26">
        <f>SUM(D6:D16)</f>
        <v>0</v>
      </c>
      <c r="E17" s="27">
        <f t="shared" si="0"/>
        <v>6470043</v>
      </c>
      <c r="F17" s="28">
        <f t="shared" si="0"/>
        <v>6470043</v>
      </c>
      <c r="G17" s="28">
        <f t="shared" si="0"/>
        <v>380782</v>
      </c>
      <c r="H17" s="28">
        <f t="shared" si="0"/>
        <v>257490</v>
      </c>
      <c r="I17" s="28">
        <f t="shared" si="0"/>
        <v>-1279880</v>
      </c>
      <c r="J17" s="28">
        <f t="shared" si="0"/>
        <v>-641608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-641608</v>
      </c>
      <c r="X17" s="28">
        <f t="shared" si="0"/>
        <v>1590551</v>
      </c>
      <c r="Y17" s="28">
        <f t="shared" si="0"/>
        <v>-2232159</v>
      </c>
      <c r="Z17" s="29">
        <f>+IF(X17&lt;&gt;0,+(Y17/X17)*100,0)</f>
        <v>-140.33872538510238</v>
      </c>
      <c r="AA17" s="30">
        <f>SUM(AA6:AA16)</f>
        <v>6470043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-9436567</v>
      </c>
      <c r="D26" s="18"/>
      <c r="E26" s="19">
        <v>-23685000</v>
      </c>
      <c r="F26" s="20">
        <v>-23685000</v>
      </c>
      <c r="G26" s="20">
        <v>-4764712</v>
      </c>
      <c r="H26" s="20"/>
      <c r="I26" s="20"/>
      <c r="J26" s="20">
        <v>-4764712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-4764712</v>
      </c>
      <c r="X26" s="20">
        <v>-5835894</v>
      </c>
      <c r="Y26" s="20">
        <v>1071182</v>
      </c>
      <c r="Z26" s="21">
        <v>-18.355062651926165</v>
      </c>
      <c r="AA26" s="22">
        <v>-23685000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-9436567</v>
      </c>
      <c r="D27" s="26">
        <f>SUM(D21:D26)</f>
        <v>0</v>
      </c>
      <c r="E27" s="27">
        <f t="shared" si="1"/>
        <v>-23685000</v>
      </c>
      <c r="F27" s="28">
        <f t="shared" si="1"/>
        <v>-23685000</v>
      </c>
      <c r="G27" s="28">
        <f t="shared" si="1"/>
        <v>-4764712</v>
      </c>
      <c r="H27" s="28">
        <f t="shared" si="1"/>
        <v>0</v>
      </c>
      <c r="I27" s="28">
        <f t="shared" si="1"/>
        <v>0</v>
      </c>
      <c r="J27" s="28">
        <f t="shared" si="1"/>
        <v>-4764712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-4764712</v>
      </c>
      <c r="X27" s="28">
        <f t="shared" si="1"/>
        <v>-5835894</v>
      </c>
      <c r="Y27" s="28">
        <f t="shared" si="1"/>
        <v>1071182</v>
      </c>
      <c r="Z27" s="29">
        <f>+IF(X27&lt;&gt;0,+(Y27/X27)*100,0)</f>
        <v>-18.355062651926165</v>
      </c>
      <c r="AA27" s="30">
        <f>SUM(AA21:AA26)</f>
        <v>-23685000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19909773</v>
      </c>
      <c r="D38" s="32">
        <f>+D17+D27+D36</f>
        <v>0</v>
      </c>
      <c r="E38" s="33">
        <f t="shared" si="3"/>
        <v>-17214957</v>
      </c>
      <c r="F38" s="2">
        <f t="shared" si="3"/>
        <v>-17214957</v>
      </c>
      <c r="G38" s="2">
        <f t="shared" si="3"/>
        <v>-4383930</v>
      </c>
      <c r="H38" s="2">
        <f t="shared" si="3"/>
        <v>257490</v>
      </c>
      <c r="I38" s="2">
        <f t="shared" si="3"/>
        <v>-1279880</v>
      </c>
      <c r="J38" s="2">
        <f t="shared" si="3"/>
        <v>-5406320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-5406320</v>
      </c>
      <c r="X38" s="2">
        <f t="shared" si="3"/>
        <v>-4245343</v>
      </c>
      <c r="Y38" s="2">
        <f t="shared" si="3"/>
        <v>-1160977</v>
      </c>
      <c r="Z38" s="34">
        <f>+IF(X38&lt;&gt;0,+(Y38/X38)*100,0)</f>
        <v>27.34707183848278</v>
      </c>
      <c r="AA38" s="35">
        <f>+AA17+AA27+AA36</f>
        <v>-17214957</v>
      </c>
    </row>
    <row r="39" spans="1:27" x14ac:dyDescent="0.25">
      <c r="A39" s="23" t="s">
        <v>60</v>
      </c>
      <c r="B39" s="17"/>
      <c r="C39" s="32">
        <v>140764275</v>
      </c>
      <c r="D39" s="32"/>
      <c r="E39" s="33">
        <v>-15417857</v>
      </c>
      <c r="F39" s="2">
        <v>-15417857</v>
      </c>
      <c r="G39" s="2">
        <v>160570101</v>
      </c>
      <c r="H39" s="2">
        <f>+G40+H60</f>
        <v>156186171</v>
      </c>
      <c r="I39" s="2">
        <f>+H40+I60</f>
        <v>156443661</v>
      </c>
      <c r="J39" s="2">
        <f>+G39</f>
        <v>160570101</v>
      </c>
      <c r="K39" s="2">
        <f>+I40+K60</f>
        <v>155163781</v>
      </c>
      <c r="L39" s="2">
        <f>+K40+L60</f>
        <v>155163781</v>
      </c>
      <c r="M39" s="2">
        <f>+L40+M60</f>
        <v>155163781</v>
      </c>
      <c r="N39" s="2">
        <f>+K39</f>
        <v>155163781</v>
      </c>
      <c r="O39" s="2">
        <f>+M40+O60</f>
        <v>155163781</v>
      </c>
      <c r="P39" s="2">
        <f>+O40+P60</f>
        <v>155163781</v>
      </c>
      <c r="Q39" s="2">
        <f>+P40+Q60</f>
        <v>155163781</v>
      </c>
      <c r="R39" s="2">
        <f>+O39</f>
        <v>155163781</v>
      </c>
      <c r="S39" s="2">
        <f>+Q40+S60</f>
        <v>155163781</v>
      </c>
      <c r="T39" s="2">
        <f>+S40+T60</f>
        <v>155163781</v>
      </c>
      <c r="U39" s="2">
        <f>+T40+U60</f>
        <v>155163781</v>
      </c>
      <c r="V39" s="2">
        <f>+S39</f>
        <v>155163781</v>
      </c>
      <c r="W39" s="2">
        <f>+G39</f>
        <v>160570101</v>
      </c>
      <c r="X39" s="2">
        <v>-15417857</v>
      </c>
      <c r="Y39" s="2">
        <f>+W39-X39</f>
        <v>175987958</v>
      </c>
      <c r="Z39" s="34">
        <f>+IF(X39&lt;&gt;0,+(Y39/X39)*100,0)</f>
        <v>-1141.4553786560609</v>
      </c>
      <c r="AA39" s="35">
        <v>-15417857</v>
      </c>
    </row>
    <row r="40" spans="1:27" x14ac:dyDescent="0.25">
      <c r="A40" s="41" t="s">
        <v>62</v>
      </c>
      <c r="B40" s="42" t="s">
        <v>61</v>
      </c>
      <c r="C40" s="43">
        <f>+C38+C39</f>
        <v>160674048</v>
      </c>
      <c r="D40" s="43">
        <f t="shared" ref="D40:AA40" si="4">+D38+D39</f>
        <v>0</v>
      </c>
      <c r="E40" s="44">
        <f t="shared" si="4"/>
        <v>-32632814</v>
      </c>
      <c r="F40" s="45">
        <f t="shared" si="4"/>
        <v>-32632814</v>
      </c>
      <c r="G40" s="45">
        <f t="shared" si="4"/>
        <v>156186171</v>
      </c>
      <c r="H40" s="45">
        <f t="shared" si="4"/>
        <v>156443661</v>
      </c>
      <c r="I40" s="45">
        <f t="shared" si="4"/>
        <v>155163781</v>
      </c>
      <c r="J40" s="45">
        <f>+I40</f>
        <v>155163781</v>
      </c>
      <c r="K40" s="45">
        <f t="shared" si="4"/>
        <v>155163781</v>
      </c>
      <c r="L40" s="45">
        <f t="shared" si="4"/>
        <v>155163781</v>
      </c>
      <c r="M40" s="45">
        <f t="shared" si="4"/>
        <v>155163781</v>
      </c>
      <c r="N40" s="45">
        <f>+M40</f>
        <v>155163781</v>
      </c>
      <c r="O40" s="45">
        <f t="shared" si="4"/>
        <v>155163781</v>
      </c>
      <c r="P40" s="45">
        <f t="shared" si="4"/>
        <v>155163781</v>
      </c>
      <c r="Q40" s="45">
        <f t="shared" si="4"/>
        <v>155163781</v>
      </c>
      <c r="R40" s="45">
        <f>+Q40</f>
        <v>155163781</v>
      </c>
      <c r="S40" s="45">
        <f t="shared" si="4"/>
        <v>155163781</v>
      </c>
      <c r="T40" s="45">
        <f t="shared" si="4"/>
        <v>155163781</v>
      </c>
      <c r="U40" s="45">
        <f t="shared" si="4"/>
        <v>155163781</v>
      </c>
      <c r="V40" s="45">
        <f>+U40</f>
        <v>155163781</v>
      </c>
      <c r="W40" s="45">
        <f>+V40</f>
        <v>155163781</v>
      </c>
      <c r="X40" s="45">
        <f t="shared" si="4"/>
        <v>-19663200</v>
      </c>
      <c r="Y40" s="45">
        <f t="shared" si="4"/>
        <v>174826981</v>
      </c>
      <c r="Z40" s="46">
        <f>+IF(X40&lt;&gt;0,+(Y40/X40)*100,0)</f>
        <v>-889.10747487692743</v>
      </c>
      <c r="AA40" s="47">
        <f t="shared" si="4"/>
        <v>-32632814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160570101</v>
      </c>
      <c r="J60">
        <v>160570101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156386939</v>
      </c>
      <c r="D7" s="18"/>
      <c r="E7" s="19">
        <v>167999799</v>
      </c>
      <c r="F7" s="20">
        <v>167999799</v>
      </c>
      <c r="G7" s="20">
        <v>12506428</v>
      </c>
      <c r="H7" s="20">
        <v>12784230</v>
      </c>
      <c r="I7" s="20">
        <v>17502265</v>
      </c>
      <c r="J7" s="20">
        <v>42792923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42792923</v>
      </c>
      <c r="X7" s="20">
        <v>37675506</v>
      </c>
      <c r="Y7" s="20">
        <v>5117417</v>
      </c>
      <c r="Z7" s="21">
        <v>13.582875303652193</v>
      </c>
      <c r="AA7" s="22">
        <v>167999799</v>
      </c>
    </row>
    <row r="8" spans="1:27" x14ac:dyDescent="0.25">
      <c r="A8" s="23" t="s">
        <v>36</v>
      </c>
      <c r="B8" s="17" t="s">
        <v>32</v>
      </c>
      <c r="C8" s="18">
        <v>878576</v>
      </c>
      <c r="D8" s="18"/>
      <c r="E8" s="19">
        <v>71212</v>
      </c>
      <c r="F8" s="20">
        <v>71212</v>
      </c>
      <c r="G8" s="20">
        <v>40836</v>
      </c>
      <c r="H8" s="20">
        <v>36408</v>
      </c>
      <c r="I8" s="20">
        <v>16775</v>
      </c>
      <c r="J8" s="20">
        <v>94019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94019</v>
      </c>
      <c r="X8" s="20">
        <v>29010</v>
      </c>
      <c r="Y8" s="20">
        <v>65009</v>
      </c>
      <c r="Z8" s="21">
        <v>224.09169251982078</v>
      </c>
      <c r="AA8" s="22">
        <v>71212</v>
      </c>
    </row>
    <row r="9" spans="1:27" x14ac:dyDescent="0.25">
      <c r="A9" s="23" t="s">
        <v>37</v>
      </c>
      <c r="B9" s="17" t="s">
        <v>6</v>
      </c>
      <c r="C9" s="18">
        <v>22747563</v>
      </c>
      <c r="D9" s="18"/>
      <c r="E9" s="19">
        <v>25665522</v>
      </c>
      <c r="F9" s="20">
        <v>25665522</v>
      </c>
      <c r="G9" s="20">
        <v>8912841</v>
      </c>
      <c r="H9" s="20"/>
      <c r="I9" s="20"/>
      <c r="J9" s="20">
        <v>8912841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8912841</v>
      </c>
      <c r="X9" s="20">
        <v>12521254</v>
      </c>
      <c r="Y9" s="20">
        <v>-3608413</v>
      </c>
      <c r="Z9" s="21">
        <v>-28.818303661917565</v>
      </c>
      <c r="AA9" s="22">
        <v>25665522</v>
      </c>
    </row>
    <row r="10" spans="1:27" x14ac:dyDescent="0.25">
      <c r="A10" s="23" t="s">
        <v>38</v>
      </c>
      <c r="B10" s="17" t="s">
        <v>6</v>
      </c>
      <c r="C10" s="18">
        <v>21544000</v>
      </c>
      <c r="D10" s="18"/>
      <c r="E10" s="19">
        <v>24283000</v>
      </c>
      <c r="F10" s="20">
        <v>24283000</v>
      </c>
      <c r="G10" s="20"/>
      <c r="H10" s="20">
        <v>20054000</v>
      </c>
      <c r="I10" s="20"/>
      <c r="J10" s="20">
        <v>20054000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20054000</v>
      </c>
      <c r="X10" s="20">
        <v>11795200</v>
      </c>
      <c r="Y10" s="20">
        <v>8258800</v>
      </c>
      <c r="Z10" s="21">
        <v>70.018312533912095</v>
      </c>
      <c r="AA10" s="22">
        <v>24283000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157635</v>
      </c>
      <c r="F11" s="20">
        <v>157635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157635</v>
      </c>
      <c r="Y11" s="20">
        <v>-157635</v>
      </c>
      <c r="Z11" s="21">
        <v>-100</v>
      </c>
      <c r="AA11" s="22">
        <v>157635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-142055044</v>
      </c>
      <c r="D14" s="18"/>
      <c r="E14" s="19">
        <v>-155169755</v>
      </c>
      <c r="F14" s="20">
        <v>-155169755</v>
      </c>
      <c r="G14" s="20">
        <v>-11334</v>
      </c>
      <c r="H14" s="20">
        <v>-14750073</v>
      </c>
      <c r="I14" s="20">
        <v>-14826549</v>
      </c>
      <c r="J14" s="20">
        <v>-29587956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-29587956</v>
      </c>
      <c r="X14" s="20">
        <v>-38792439</v>
      </c>
      <c r="Y14" s="20">
        <v>9204483</v>
      </c>
      <c r="Z14" s="21">
        <v>-23.727518138264006</v>
      </c>
      <c r="AA14" s="22">
        <v>-155169755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59502034</v>
      </c>
      <c r="D17" s="26">
        <f>SUM(D6:D16)</f>
        <v>0</v>
      </c>
      <c r="E17" s="27">
        <f t="shared" si="0"/>
        <v>63007413</v>
      </c>
      <c r="F17" s="28">
        <f t="shared" si="0"/>
        <v>63007413</v>
      </c>
      <c r="G17" s="28">
        <f t="shared" si="0"/>
        <v>21448771</v>
      </c>
      <c r="H17" s="28">
        <f t="shared" si="0"/>
        <v>18124565</v>
      </c>
      <c r="I17" s="28">
        <f t="shared" si="0"/>
        <v>2692491</v>
      </c>
      <c r="J17" s="28">
        <f t="shared" si="0"/>
        <v>42265827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42265827</v>
      </c>
      <c r="X17" s="28">
        <f t="shared" si="0"/>
        <v>23386166</v>
      </c>
      <c r="Y17" s="28">
        <f t="shared" si="0"/>
        <v>18879661</v>
      </c>
      <c r="Z17" s="29">
        <f>+IF(X17&lt;&gt;0,+(Y17/X17)*100,0)</f>
        <v>80.73003928903951</v>
      </c>
      <c r="AA17" s="30">
        <f>SUM(AA6:AA16)</f>
        <v>63007413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-1359862</v>
      </c>
      <c r="F23" s="20">
        <v>-1359862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-339963</v>
      </c>
      <c r="Y23" s="36">
        <v>339963</v>
      </c>
      <c r="Z23" s="37">
        <v>-100</v>
      </c>
      <c r="AA23" s="38">
        <v>-1359862</v>
      </c>
    </row>
    <row r="24" spans="1:27" x14ac:dyDescent="0.25">
      <c r="A24" s="23" t="s">
        <v>50</v>
      </c>
      <c r="B24" s="17" t="s">
        <v>32</v>
      </c>
      <c r="C24" s="18">
        <v>-1107605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-20634122</v>
      </c>
      <c r="D26" s="18"/>
      <c r="E26" s="19"/>
      <c r="F26" s="20"/>
      <c r="G26" s="20"/>
      <c r="H26" s="20"/>
      <c r="I26" s="20">
        <v>-5720551</v>
      </c>
      <c r="J26" s="20">
        <v>-5720551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-5720551</v>
      </c>
      <c r="X26" s="20"/>
      <c r="Y26" s="20">
        <v>-5720551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-21741727</v>
      </c>
      <c r="D27" s="26">
        <f>SUM(D21:D26)</f>
        <v>0</v>
      </c>
      <c r="E27" s="27">
        <f t="shared" si="1"/>
        <v>-1359862</v>
      </c>
      <c r="F27" s="28">
        <f t="shared" si="1"/>
        <v>-1359862</v>
      </c>
      <c r="G27" s="28">
        <f t="shared" si="1"/>
        <v>0</v>
      </c>
      <c r="H27" s="28">
        <f t="shared" si="1"/>
        <v>0</v>
      </c>
      <c r="I27" s="28">
        <f t="shared" si="1"/>
        <v>-5720551</v>
      </c>
      <c r="J27" s="28">
        <f t="shared" si="1"/>
        <v>-5720551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-5720551</v>
      </c>
      <c r="X27" s="28">
        <f t="shared" si="1"/>
        <v>-339963</v>
      </c>
      <c r="Y27" s="28">
        <f t="shared" si="1"/>
        <v>-5380588</v>
      </c>
      <c r="Z27" s="29">
        <f>+IF(X27&lt;&gt;0,+(Y27/X27)*100,0)</f>
        <v>1582.6981171480427</v>
      </c>
      <c r="AA27" s="30">
        <f>SUM(AA21:AA26)</f>
        <v>-1359862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3600</v>
      </c>
      <c r="D33" s="18"/>
      <c r="E33" s="19">
        <v>146266</v>
      </c>
      <c r="F33" s="20">
        <v>146266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73131</v>
      </c>
      <c r="Y33" s="20">
        <v>-73131</v>
      </c>
      <c r="Z33" s="21">
        <v>-100</v>
      </c>
      <c r="AA33" s="22">
        <v>146266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3600</v>
      </c>
      <c r="D36" s="26">
        <f>SUM(D31:D35)</f>
        <v>0</v>
      </c>
      <c r="E36" s="27">
        <f t="shared" si="2"/>
        <v>146266</v>
      </c>
      <c r="F36" s="28">
        <f t="shared" si="2"/>
        <v>146266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73131</v>
      </c>
      <c r="Y36" s="28">
        <f t="shared" si="2"/>
        <v>-73131</v>
      </c>
      <c r="Z36" s="29">
        <f>+IF(X36&lt;&gt;0,+(Y36/X36)*100,0)</f>
        <v>-100</v>
      </c>
      <c r="AA36" s="30">
        <f>SUM(AA31:AA35)</f>
        <v>146266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37763907</v>
      </c>
      <c r="D38" s="32">
        <f>+D17+D27+D36</f>
        <v>0</v>
      </c>
      <c r="E38" s="33">
        <f t="shared" si="3"/>
        <v>61793817</v>
      </c>
      <c r="F38" s="2">
        <f t="shared" si="3"/>
        <v>61793817</v>
      </c>
      <c r="G38" s="2">
        <f t="shared" si="3"/>
        <v>21448771</v>
      </c>
      <c r="H38" s="2">
        <f t="shared" si="3"/>
        <v>18124565</v>
      </c>
      <c r="I38" s="2">
        <f t="shared" si="3"/>
        <v>-3028060</v>
      </c>
      <c r="J38" s="2">
        <f t="shared" si="3"/>
        <v>36545276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36545276</v>
      </c>
      <c r="X38" s="2">
        <f t="shared" si="3"/>
        <v>23119334</v>
      </c>
      <c r="Y38" s="2">
        <f t="shared" si="3"/>
        <v>13425942</v>
      </c>
      <c r="Z38" s="34">
        <f>+IF(X38&lt;&gt;0,+(Y38/X38)*100,0)</f>
        <v>58.072356236559408</v>
      </c>
      <c r="AA38" s="35">
        <f>+AA17+AA27+AA36</f>
        <v>61793817</v>
      </c>
    </row>
    <row r="39" spans="1:27" x14ac:dyDescent="0.25">
      <c r="A39" s="23" t="s">
        <v>60</v>
      </c>
      <c r="B39" s="17"/>
      <c r="C39" s="32">
        <v>17377706</v>
      </c>
      <c r="D39" s="32"/>
      <c r="E39" s="33">
        <v>79565278</v>
      </c>
      <c r="F39" s="2">
        <v>79565278</v>
      </c>
      <c r="G39" s="2">
        <v>33122892</v>
      </c>
      <c r="H39" s="2">
        <f>+G40+H60</f>
        <v>54493036</v>
      </c>
      <c r="I39" s="2">
        <f>+H40+I60</f>
        <v>72617601</v>
      </c>
      <c r="J39" s="2">
        <f>+G39</f>
        <v>33122892</v>
      </c>
      <c r="K39" s="2">
        <f>+I40+K60</f>
        <v>69589541</v>
      </c>
      <c r="L39" s="2">
        <f>+K40+L60</f>
        <v>69589541</v>
      </c>
      <c r="M39" s="2">
        <f>+L40+M60</f>
        <v>69589541</v>
      </c>
      <c r="N39" s="2">
        <f>+K39</f>
        <v>69589541</v>
      </c>
      <c r="O39" s="2">
        <f>+M40+O60</f>
        <v>69589541</v>
      </c>
      <c r="P39" s="2">
        <f>+O40+P60</f>
        <v>69589541</v>
      </c>
      <c r="Q39" s="2">
        <f>+P40+Q60</f>
        <v>69589541</v>
      </c>
      <c r="R39" s="2">
        <f>+O39</f>
        <v>69589541</v>
      </c>
      <c r="S39" s="2">
        <f>+Q40+S60</f>
        <v>69589541</v>
      </c>
      <c r="T39" s="2">
        <f>+S40+T60</f>
        <v>69589541</v>
      </c>
      <c r="U39" s="2">
        <f>+T40+U60</f>
        <v>69589541</v>
      </c>
      <c r="V39" s="2">
        <f>+S39</f>
        <v>69589541</v>
      </c>
      <c r="W39" s="2">
        <f>+G39</f>
        <v>33122892</v>
      </c>
      <c r="X39" s="2">
        <v>79565278</v>
      </c>
      <c r="Y39" s="2">
        <f>+W39-X39</f>
        <v>-46442386</v>
      </c>
      <c r="Z39" s="34">
        <f>+IF(X39&lt;&gt;0,+(Y39/X39)*100,0)</f>
        <v>-58.370167449172996</v>
      </c>
      <c r="AA39" s="35">
        <v>79565278</v>
      </c>
    </row>
    <row r="40" spans="1:27" x14ac:dyDescent="0.25">
      <c r="A40" s="41" t="s">
        <v>62</v>
      </c>
      <c r="B40" s="42" t="s">
        <v>61</v>
      </c>
      <c r="C40" s="43">
        <f>+C38+C39</f>
        <v>55141613</v>
      </c>
      <c r="D40" s="43">
        <f t="shared" ref="D40:AA40" si="4">+D38+D39</f>
        <v>0</v>
      </c>
      <c r="E40" s="44">
        <f t="shared" si="4"/>
        <v>141359095</v>
      </c>
      <c r="F40" s="45">
        <f t="shared" si="4"/>
        <v>141359095</v>
      </c>
      <c r="G40" s="45">
        <f t="shared" si="4"/>
        <v>54571663</v>
      </c>
      <c r="H40" s="45">
        <f t="shared" si="4"/>
        <v>72617601</v>
      </c>
      <c r="I40" s="45">
        <f t="shared" si="4"/>
        <v>69589541</v>
      </c>
      <c r="J40" s="45">
        <f>+I40</f>
        <v>69589541</v>
      </c>
      <c r="K40" s="45">
        <f t="shared" si="4"/>
        <v>69589541</v>
      </c>
      <c r="L40" s="45">
        <f t="shared" si="4"/>
        <v>69589541</v>
      </c>
      <c r="M40" s="45">
        <f t="shared" si="4"/>
        <v>69589541</v>
      </c>
      <c r="N40" s="45">
        <f>+M40</f>
        <v>69589541</v>
      </c>
      <c r="O40" s="45">
        <f t="shared" si="4"/>
        <v>69589541</v>
      </c>
      <c r="P40" s="45">
        <f t="shared" si="4"/>
        <v>69589541</v>
      </c>
      <c r="Q40" s="45">
        <f t="shared" si="4"/>
        <v>69589541</v>
      </c>
      <c r="R40" s="45">
        <f>+Q40</f>
        <v>69589541</v>
      </c>
      <c r="S40" s="45">
        <f t="shared" si="4"/>
        <v>69589541</v>
      </c>
      <c r="T40" s="45">
        <f t="shared" si="4"/>
        <v>69589541</v>
      </c>
      <c r="U40" s="45">
        <f t="shared" si="4"/>
        <v>69589541</v>
      </c>
      <c r="V40" s="45">
        <f>+U40</f>
        <v>69589541</v>
      </c>
      <c r="W40" s="45">
        <f>+V40</f>
        <v>69589541</v>
      </c>
      <c r="X40" s="45">
        <f t="shared" si="4"/>
        <v>102684612</v>
      </c>
      <c r="Y40" s="45">
        <f t="shared" si="4"/>
        <v>-33016444</v>
      </c>
      <c r="Z40" s="46">
        <f>+IF(X40&lt;&gt;0,+(Y40/X40)*100,0)</f>
        <v>-32.153253887739282</v>
      </c>
      <c r="AA40" s="47">
        <f t="shared" si="4"/>
        <v>141359095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33122892</v>
      </c>
      <c r="H60">
        <v>-78627</v>
      </c>
      <c r="J60">
        <v>33122892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-6112845</v>
      </c>
      <c r="F14" s="20">
        <v>-6112845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-1528209</v>
      </c>
      <c r="Y14" s="20">
        <v>1528209</v>
      </c>
      <c r="Z14" s="21">
        <v>-100</v>
      </c>
      <c r="AA14" s="22">
        <v>-6112845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-6112845</v>
      </c>
      <c r="F17" s="28">
        <f t="shared" si="0"/>
        <v>-6112845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-1528209</v>
      </c>
      <c r="Y17" s="28">
        <f t="shared" si="0"/>
        <v>1528209</v>
      </c>
      <c r="Z17" s="29">
        <f>+IF(X17&lt;&gt;0,+(Y17/X17)*100,0)</f>
        <v>-100</v>
      </c>
      <c r="AA17" s="30">
        <f>SUM(AA6:AA16)</f>
        <v>-6112845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-7401400</v>
      </c>
      <c r="F26" s="20">
        <v>-7401400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-1850349</v>
      </c>
      <c r="Y26" s="20">
        <v>1850349</v>
      </c>
      <c r="Z26" s="21">
        <v>-100</v>
      </c>
      <c r="AA26" s="22">
        <v>-7401400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-7401400</v>
      </c>
      <c r="F27" s="28">
        <f t="shared" si="1"/>
        <v>-7401400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-1850349</v>
      </c>
      <c r="Y27" s="28">
        <f t="shared" si="1"/>
        <v>1850349</v>
      </c>
      <c r="Z27" s="29">
        <f>+IF(X27&lt;&gt;0,+(Y27/X27)*100,0)</f>
        <v>-100</v>
      </c>
      <c r="AA27" s="30">
        <f>SUM(AA21:AA26)</f>
        <v>-7401400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-13514245</v>
      </c>
      <c r="F38" s="2">
        <f t="shared" si="3"/>
        <v>-13514245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-3378558</v>
      </c>
      <c r="Y38" s="2">
        <f t="shared" si="3"/>
        <v>3378558</v>
      </c>
      <c r="Z38" s="34">
        <f>+IF(X38&lt;&gt;0,+(Y38/X38)*100,0)</f>
        <v>-100</v>
      </c>
      <c r="AA38" s="35">
        <f>+AA17+AA27+AA36</f>
        <v>-13514245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-13514245</v>
      </c>
      <c r="F40" s="45">
        <f t="shared" si="4"/>
        <v>-13514245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-3378558</v>
      </c>
      <c r="Y40" s="45">
        <f t="shared" si="4"/>
        <v>3378558</v>
      </c>
      <c r="Z40" s="46">
        <f>+IF(X40&lt;&gt;0,+(Y40/X40)*100,0)</f>
        <v>-100</v>
      </c>
      <c r="AA40" s="47">
        <f t="shared" si="4"/>
        <v>-13514245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-23473512</v>
      </c>
      <c r="F26" s="20">
        <v>-23473512</v>
      </c>
      <c r="G26" s="20">
        <v>-1672777</v>
      </c>
      <c r="H26" s="20"/>
      <c r="I26" s="20"/>
      <c r="J26" s="20">
        <v>-1672777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-1672777</v>
      </c>
      <c r="X26" s="20">
        <v>-5868378</v>
      </c>
      <c r="Y26" s="20">
        <v>4195601</v>
      </c>
      <c r="Z26" s="21">
        <v>-71.495070699263067</v>
      </c>
      <c r="AA26" s="22">
        <v>-23473512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-23473512</v>
      </c>
      <c r="F27" s="28">
        <f t="shared" si="1"/>
        <v>-23473512</v>
      </c>
      <c r="G27" s="28">
        <f t="shared" si="1"/>
        <v>-1672777</v>
      </c>
      <c r="H27" s="28">
        <f t="shared" si="1"/>
        <v>0</v>
      </c>
      <c r="I27" s="28">
        <f t="shared" si="1"/>
        <v>0</v>
      </c>
      <c r="J27" s="28">
        <f t="shared" si="1"/>
        <v>-1672777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-1672777</v>
      </c>
      <c r="X27" s="28">
        <f t="shared" si="1"/>
        <v>-5868378</v>
      </c>
      <c r="Y27" s="28">
        <f t="shared" si="1"/>
        <v>4195601</v>
      </c>
      <c r="Z27" s="29">
        <f>+IF(X27&lt;&gt;0,+(Y27/X27)*100,0)</f>
        <v>-71.495070699263067</v>
      </c>
      <c r="AA27" s="30">
        <f>SUM(AA21:AA26)</f>
        <v>-23473512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-23473512</v>
      </c>
      <c r="F38" s="2">
        <f t="shared" si="3"/>
        <v>-23473512</v>
      </c>
      <c r="G38" s="2">
        <f t="shared" si="3"/>
        <v>-1672777</v>
      </c>
      <c r="H38" s="2">
        <f t="shared" si="3"/>
        <v>0</v>
      </c>
      <c r="I38" s="2">
        <f t="shared" si="3"/>
        <v>0</v>
      </c>
      <c r="J38" s="2">
        <f t="shared" si="3"/>
        <v>-1672777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-1672777</v>
      </c>
      <c r="X38" s="2">
        <f t="shared" si="3"/>
        <v>-5868378</v>
      </c>
      <c r="Y38" s="2">
        <f t="shared" si="3"/>
        <v>4195601</v>
      </c>
      <c r="Z38" s="34">
        <f>+IF(X38&lt;&gt;0,+(Y38/X38)*100,0)</f>
        <v>-71.495070699263067</v>
      </c>
      <c r="AA38" s="35">
        <f>+AA17+AA27+AA36</f>
        <v>-23473512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-1672777</v>
      </c>
      <c r="I39" s="2">
        <f>+H40+I60</f>
        <v>-1672777</v>
      </c>
      <c r="J39" s="2">
        <f>+G39</f>
        <v>0</v>
      </c>
      <c r="K39" s="2">
        <f>+I40+K60</f>
        <v>-1672777</v>
      </c>
      <c r="L39" s="2">
        <f>+K40+L60</f>
        <v>-1672777</v>
      </c>
      <c r="M39" s="2">
        <f>+L40+M60</f>
        <v>-1672777</v>
      </c>
      <c r="N39" s="2">
        <f>+K39</f>
        <v>-1672777</v>
      </c>
      <c r="O39" s="2">
        <f>+M40+O60</f>
        <v>-1672777</v>
      </c>
      <c r="P39" s="2">
        <f>+O40+P60</f>
        <v>-1672777</v>
      </c>
      <c r="Q39" s="2">
        <f>+P40+Q60</f>
        <v>-1672777</v>
      </c>
      <c r="R39" s="2">
        <f>+O39</f>
        <v>-1672777</v>
      </c>
      <c r="S39" s="2">
        <f>+Q40+S60</f>
        <v>-1672777</v>
      </c>
      <c r="T39" s="2">
        <f>+S40+T60</f>
        <v>-1672777</v>
      </c>
      <c r="U39" s="2">
        <f>+T40+U60</f>
        <v>-1672777</v>
      </c>
      <c r="V39" s="2">
        <f>+S39</f>
        <v>-1672777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-23473512</v>
      </c>
      <c r="F40" s="45">
        <f t="shared" si="4"/>
        <v>-23473512</v>
      </c>
      <c r="G40" s="45">
        <f t="shared" si="4"/>
        <v>-1672777</v>
      </c>
      <c r="H40" s="45">
        <f t="shared" si="4"/>
        <v>-1672777</v>
      </c>
      <c r="I40" s="45">
        <f t="shared" si="4"/>
        <v>-1672777</v>
      </c>
      <c r="J40" s="45">
        <f>+I40</f>
        <v>-1672777</v>
      </c>
      <c r="K40" s="45">
        <f t="shared" si="4"/>
        <v>-1672777</v>
      </c>
      <c r="L40" s="45">
        <f t="shared" si="4"/>
        <v>-1672777</v>
      </c>
      <c r="M40" s="45">
        <f t="shared" si="4"/>
        <v>-1672777</v>
      </c>
      <c r="N40" s="45">
        <f>+M40</f>
        <v>-1672777</v>
      </c>
      <c r="O40" s="45">
        <f t="shared" si="4"/>
        <v>-1672777</v>
      </c>
      <c r="P40" s="45">
        <f t="shared" si="4"/>
        <v>-1672777</v>
      </c>
      <c r="Q40" s="45">
        <f t="shared" si="4"/>
        <v>-1672777</v>
      </c>
      <c r="R40" s="45">
        <f>+Q40</f>
        <v>-1672777</v>
      </c>
      <c r="S40" s="45">
        <f t="shared" si="4"/>
        <v>-1672777</v>
      </c>
      <c r="T40" s="45">
        <f t="shared" si="4"/>
        <v>-1672777</v>
      </c>
      <c r="U40" s="45">
        <f t="shared" si="4"/>
        <v>-1672777</v>
      </c>
      <c r="V40" s="45">
        <f>+U40</f>
        <v>-1672777</v>
      </c>
      <c r="W40" s="45">
        <f>+V40</f>
        <v>-1672777</v>
      </c>
      <c r="X40" s="45">
        <f t="shared" si="4"/>
        <v>-5868378</v>
      </c>
      <c r="Y40" s="45">
        <f t="shared" si="4"/>
        <v>4195601</v>
      </c>
      <c r="Z40" s="46">
        <f>+IF(X40&lt;&gt;0,+(Y40/X40)*100,0)</f>
        <v>-71.495070699263067</v>
      </c>
      <c r="AA40" s="47">
        <f t="shared" si="4"/>
        <v>-23473512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54777896</v>
      </c>
      <c r="D7" s="18"/>
      <c r="E7" s="19">
        <v>39511278</v>
      </c>
      <c r="F7" s="20">
        <v>39511278</v>
      </c>
      <c r="G7" s="20">
        <v>2247147</v>
      </c>
      <c r="H7" s="20">
        <v>4887225</v>
      </c>
      <c r="I7" s="20">
        <v>5395931</v>
      </c>
      <c r="J7" s="20">
        <v>12530303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12530303</v>
      </c>
      <c r="X7" s="20">
        <v>9877824</v>
      </c>
      <c r="Y7" s="20">
        <v>2652479</v>
      </c>
      <c r="Z7" s="21">
        <v>26.852867595130263</v>
      </c>
      <c r="AA7" s="22">
        <v>39511278</v>
      </c>
    </row>
    <row r="8" spans="1:27" x14ac:dyDescent="0.25">
      <c r="A8" s="23" t="s">
        <v>36</v>
      </c>
      <c r="B8" s="17" t="s">
        <v>32</v>
      </c>
      <c r="C8" s="18">
        <v>95410</v>
      </c>
      <c r="D8" s="18"/>
      <c r="E8" s="19">
        <v>97636</v>
      </c>
      <c r="F8" s="20">
        <v>97636</v>
      </c>
      <c r="G8" s="20">
        <v>600</v>
      </c>
      <c r="H8" s="20">
        <v>600</v>
      </c>
      <c r="I8" s="20">
        <v>600</v>
      </c>
      <c r="J8" s="20">
        <v>1800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1800</v>
      </c>
      <c r="X8" s="20">
        <v>24408</v>
      </c>
      <c r="Y8" s="20">
        <v>-22608</v>
      </c>
      <c r="Z8" s="21">
        <v>-92.625368731563412</v>
      </c>
      <c r="AA8" s="22">
        <v>97636</v>
      </c>
    </row>
    <row r="9" spans="1:27" x14ac:dyDescent="0.25">
      <c r="A9" s="23" t="s">
        <v>37</v>
      </c>
      <c r="B9" s="17" t="s">
        <v>6</v>
      </c>
      <c r="C9" s="18">
        <v>16695673</v>
      </c>
      <c r="D9" s="18"/>
      <c r="E9" s="19">
        <v>2000000</v>
      </c>
      <c r="F9" s="20">
        <v>2000000</v>
      </c>
      <c r="G9" s="20"/>
      <c r="H9" s="20">
        <v>2660000</v>
      </c>
      <c r="I9" s="20">
        <v>3558000</v>
      </c>
      <c r="J9" s="20">
        <v>6218000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6218000</v>
      </c>
      <c r="X9" s="20">
        <v>500001</v>
      </c>
      <c r="Y9" s="20">
        <v>5717999</v>
      </c>
      <c r="Z9" s="21">
        <v>1143.5975128049745</v>
      </c>
      <c r="AA9" s="22">
        <v>2000000</v>
      </c>
    </row>
    <row r="10" spans="1:27" x14ac:dyDescent="0.25">
      <c r="A10" s="23" t="s">
        <v>38</v>
      </c>
      <c r="B10" s="17" t="s">
        <v>6</v>
      </c>
      <c r="C10" s="18">
        <v>462209000</v>
      </c>
      <c r="D10" s="18"/>
      <c r="E10" s="19"/>
      <c r="F10" s="20"/>
      <c r="G10" s="20">
        <v>77074000</v>
      </c>
      <c r="H10" s="20">
        <v>55000000</v>
      </c>
      <c r="I10" s="20">
        <v>30057000</v>
      </c>
      <c r="J10" s="20">
        <v>162131000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162131000</v>
      </c>
      <c r="X10" s="20"/>
      <c r="Y10" s="20">
        <v>162131000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9959211</v>
      </c>
      <c r="D11" s="18"/>
      <c r="E11" s="19">
        <v>13601668</v>
      </c>
      <c r="F11" s="20">
        <v>13601668</v>
      </c>
      <c r="G11" s="20">
        <v>296635</v>
      </c>
      <c r="H11" s="20">
        <v>136637</v>
      </c>
      <c r="I11" s="20">
        <v>104171</v>
      </c>
      <c r="J11" s="20">
        <v>537443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537443</v>
      </c>
      <c r="X11" s="20">
        <v>3400419</v>
      </c>
      <c r="Y11" s="20">
        <v>-2862976</v>
      </c>
      <c r="Z11" s="21">
        <v>-84.194800699560844</v>
      </c>
      <c r="AA11" s="22">
        <v>13601668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-201250311</v>
      </c>
      <c r="D14" s="18"/>
      <c r="E14" s="19">
        <v>-164394733</v>
      </c>
      <c r="F14" s="20">
        <v>-164394733</v>
      </c>
      <c r="G14" s="20">
        <v>-19432774</v>
      </c>
      <c r="H14" s="20">
        <v>-23073758</v>
      </c>
      <c r="I14" s="20">
        <v>-23056619</v>
      </c>
      <c r="J14" s="20">
        <v>-65563151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-65563151</v>
      </c>
      <c r="X14" s="20">
        <v>-41098683</v>
      </c>
      <c r="Y14" s="20">
        <v>-24464468</v>
      </c>
      <c r="Z14" s="21">
        <v>59.526160485483196</v>
      </c>
      <c r="AA14" s="22">
        <v>-164394733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342486879</v>
      </c>
      <c r="D17" s="26">
        <f>SUM(D6:D16)</f>
        <v>0</v>
      </c>
      <c r="E17" s="27">
        <f t="shared" si="0"/>
        <v>-109184151</v>
      </c>
      <c r="F17" s="28">
        <f t="shared" si="0"/>
        <v>-109184151</v>
      </c>
      <c r="G17" s="28">
        <f t="shared" si="0"/>
        <v>60185608</v>
      </c>
      <c r="H17" s="28">
        <f t="shared" si="0"/>
        <v>39610704</v>
      </c>
      <c r="I17" s="28">
        <f t="shared" si="0"/>
        <v>16059083</v>
      </c>
      <c r="J17" s="28">
        <f t="shared" si="0"/>
        <v>115855395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115855395</v>
      </c>
      <c r="X17" s="28">
        <f t="shared" si="0"/>
        <v>-27296031</v>
      </c>
      <c r="Y17" s="28">
        <f t="shared" si="0"/>
        <v>143151426</v>
      </c>
      <c r="Z17" s="29">
        <f>+IF(X17&lt;&gt;0,+(Y17/X17)*100,0)</f>
        <v>-524.44044337434991</v>
      </c>
      <c r="AA17" s="30">
        <f>SUM(AA6:AA16)</f>
        <v>-109184151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-13906208</v>
      </c>
      <c r="D26" s="18"/>
      <c r="E26" s="19">
        <v>-21043375</v>
      </c>
      <c r="F26" s="20">
        <v>-21043375</v>
      </c>
      <c r="G26" s="20">
        <v>-2000219</v>
      </c>
      <c r="H26" s="20">
        <v>-3100438</v>
      </c>
      <c r="I26" s="20">
        <v>-2247700</v>
      </c>
      <c r="J26" s="20">
        <v>-7348357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-7348357</v>
      </c>
      <c r="X26" s="20">
        <v>-5260842</v>
      </c>
      <c r="Y26" s="20">
        <v>-2087515</v>
      </c>
      <c r="Z26" s="21">
        <v>39.680245101449543</v>
      </c>
      <c r="AA26" s="22">
        <v>-21043375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-13906208</v>
      </c>
      <c r="D27" s="26">
        <f>SUM(D21:D26)</f>
        <v>0</v>
      </c>
      <c r="E27" s="27">
        <f t="shared" si="1"/>
        <v>-21043375</v>
      </c>
      <c r="F27" s="28">
        <f t="shared" si="1"/>
        <v>-21043375</v>
      </c>
      <c r="G27" s="28">
        <f t="shared" si="1"/>
        <v>-2000219</v>
      </c>
      <c r="H27" s="28">
        <f t="shared" si="1"/>
        <v>-3100438</v>
      </c>
      <c r="I27" s="28">
        <f t="shared" si="1"/>
        <v>-2247700</v>
      </c>
      <c r="J27" s="28">
        <f t="shared" si="1"/>
        <v>-7348357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-7348357</v>
      </c>
      <c r="X27" s="28">
        <f t="shared" si="1"/>
        <v>-5260842</v>
      </c>
      <c r="Y27" s="28">
        <f t="shared" si="1"/>
        <v>-2087515</v>
      </c>
      <c r="Z27" s="29">
        <f>+IF(X27&lt;&gt;0,+(Y27/X27)*100,0)</f>
        <v>39.680245101449543</v>
      </c>
      <c r="AA27" s="30">
        <f>SUM(AA21:AA26)</f>
        <v>-21043375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328580671</v>
      </c>
      <c r="D38" s="32">
        <f>+D17+D27+D36</f>
        <v>0</v>
      </c>
      <c r="E38" s="33">
        <f t="shared" si="3"/>
        <v>-130227526</v>
      </c>
      <c r="F38" s="2">
        <f t="shared" si="3"/>
        <v>-130227526</v>
      </c>
      <c r="G38" s="2">
        <f t="shared" si="3"/>
        <v>58185389</v>
      </c>
      <c r="H38" s="2">
        <f t="shared" si="3"/>
        <v>36510266</v>
      </c>
      <c r="I38" s="2">
        <f t="shared" si="3"/>
        <v>13811383</v>
      </c>
      <c r="J38" s="2">
        <f t="shared" si="3"/>
        <v>108507038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108507038</v>
      </c>
      <c r="X38" s="2">
        <f t="shared" si="3"/>
        <v>-32556873</v>
      </c>
      <c r="Y38" s="2">
        <f t="shared" si="3"/>
        <v>141063911</v>
      </c>
      <c r="Z38" s="34">
        <f>+IF(X38&lt;&gt;0,+(Y38/X38)*100,0)</f>
        <v>-433.28458172257518</v>
      </c>
      <c r="AA38" s="35">
        <f>+AA17+AA27+AA36</f>
        <v>-130227526</v>
      </c>
    </row>
    <row r="39" spans="1:27" x14ac:dyDescent="0.25">
      <c r="A39" s="23" t="s">
        <v>60</v>
      </c>
      <c r="B39" s="17"/>
      <c r="C39" s="32">
        <v>286802842</v>
      </c>
      <c r="D39" s="32"/>
      <c r="E39" s="33">
        <v>21336335</v>
      </c>
      <c r="F39" s="2">
        <v>21336335</v>
      </c>
      <c r="G39" s="2">
        <v>704189202</v>
      </c>
      <c r="H39" s="2">
        <f>+G40+H60</f>
        <v>762385795</v>
      </c>
      <c r="I39" s="2">
        <f>+H40+I60</f>
        <v>798896061</v>
      </c>
      <c r="J39" s="2">
        <f>+G39</f>
        <v>704189202</v>
      </c>
      <c r="K39" s="2">
        <f>+I40+K60</f>
        <v>812707444</v>
      </c>
      <c r="L39" s="2">
        <f>+K40+L60</f>
        <v>812707444</v>
      </c>
      <c r="M39" s="2">
        <f>+L40+M60</f>
        <v>812707444</v>
      </c>
      <c r="N39" s="2">
        <f>+K39</f>
        <v>812707444</v>
      </c>
      <c r="O39" s="2">
        <f>+M40+O60</f>
        <v>812707444</v>
      </c>
      <c r="P39" s="2">
        <f>+O40+P60</f>
        <v>812707444</v>
      </c>
      <c r="Q39" s="2">
        <f>+P40+Q60</f>
        <v>812707444</v>
      </c>
      <c r="R39" s="2">
        <f>+O39</f>
        <v>812707444</v>
      </c>
      <c r="S39" s="2">
        <f>+Q40+S60</f>
        <v>812707444</v>
      </c>
      <c r="T39" s="2">
        <f>+S40+T60</f>
        <v>812707444</v>
      </c>
      <c r="U39" s="2">
        <f>+T40+U60</f>
        <v>812707444</v>
      </c>
      <c r="V39" s="2">
        <f>+S39</f>
        <v>812707444</v>
      </c>
      <c r="W39" s="2">
        <f>+G39</f>
        <v>704189202</v>
      </c>
      <c r="X39" s="2">
        <v>21336335</v>
      </c>
      <c r="Y39" s="2">
        <f>+W39-X39</f>
        <v>682852867</v>
      </c>
      <c r="Z39" s="34">
        <f>+IF(X39&lt;&gt;0,+(Y39/X39)*100,0)</f>
        <v>3200.4225046147803</v>
      </c>
      <c r="AA39" s="35">
        <v>21336335</v>
      </c>
    </row>
    <row r="40" spans="1:27" x14ac:dyDescent="0.25">
      <c r="A40" s="41" t="s">
        <v>62</v>
      </c>
      <c r="B40" s="42" t="s">
        <v>61</v>
      </c>
      <c r="C40" s="43">
        <f>+C38+C39</f>
        <v>615383513</v>
      </c>
      <c r="D40" s="43">
        <f t="shared" ref="D40:AA40" si="4">+D38+D39</f>
        <v>0</v>
      </c>
      <c r="E40" s="44">
        <f t="shared" si="4"/>
        <v>-108891191</v>
      </c>
      <c r="F40" s="45">
        <f t="shared" si="4"/>
        <v>-108891191</v>
      </c>
      <c r="G40" s="45">
        <f t="shared" si="4"/>
        <v>762374591</v>
      </c>
      <c r="H40" s="45">
        <f t="shared" si="4"/>
        <v>798896061</v>
      </c>
      <c r="I40" s="45">
        <f t="shared" si="4"/>
        <v>812707444</v>
      </c>
      <c r="J40" s="45">
        <f>+I40</f>
        <v>812707444</v>
      </c>
      <c r="K40" s="45">
        <f t="shared" si="4"/>
        <v>812707444</v>
      </c>
      <c r="L40" s="45">
        <f t="shared" si="4"/>
        <v>812707444</v>
      </c>
      <c r="M40" s="45">
        <f t="shared" si="4"/>
        <v>812707444</v>
      </c>
      <c r="N40" s="45">
        <f>+M40</f>
        <v>812707444</v>
      </c>
      <c r="O40" s="45">
        <f t="shared" si="4"/>
        <v>812707444</v>
      </c>
      <c r="P40" s="45">
        <f t="shared" si="4"/>
        <v>812707444</v>
      </c>
      <c r="Q40" s="45">
        <f t="shared" si="4"/>
        <v>812707444</v>
      </c>
      <c r="R40" s="45">
        <f>+Q40</f>
        <v>812707444</v>
      </c>
      <c r="S40" s="45">
        <f t="shared" si="4"/>
        <v>812707444</v>
      </c>
      <c r="T40" s="45">
        <f t="shared" si="4"/>
        <v>812707444</v>
      </c>
      <c r="U40" s="45">
        <f t="shared" si="4"/>
        <v>812707444</v>
      </c>
      <c r="V40" s="45">
        <f>+U40</f>
        <v>812707444</v>
      </c>
      <c r="W40" s="45">
        <f>+V40</f>
        <v>812707444</v>
      </c>
      <c r="X40" s="45">
        <f t="shared" si="4"/>
        <v>-11220538</v>
      </c>
      <c r="Y40" s="45">
        <f t="shared" si="4"/>
        <v>823916778</v>
      </c>
      <c r="Z40" s="46">
        <f>+IF(X40&lt;&gt;0,+(Y40/X40)*100,0)</f>
        <v>-7342.9346970706747</v>
      </c>
      <c r="AA40" s="47">
        <f t="shared" si="4"/>
        <v>-108891191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704189202</v>
      </c>
      <c r="H60">
        <v>11204</v>
      </c>
      <c r="J60">
        <v>704189202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-32027581</v>
      </c>
      <c r="D14" s="18"/>
      <c r="E14" s="19">
        <v>-473986135</v>
      </c>
      <c r="F14" s="20">
        <v>-473986135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-118496538</v>
      </c>
      <c r="Y14" s="20">
        <v>118496538</v>
      </c>
      <c r="Z14" s="21">
        <v>-100</v>
      </c>
      <c r="AA14" s="22">
        <v>-473986135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-32027581</v>
      </c>
      <c r="D17" s="26">
        <f>SUM(D6:D16)</f>
        <v>0</v>
      </c>
      <c r="E17" s="27">
        <f t="shared" si="0"/>
        <v>-473986135</v>
      </c>
      <c r="F17" s="28">
        <f t="shared" si="0"/>
        <v>-473986135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-118496538</v>
      </c>
      <c r="Y17" s="28">
        <f t="shared" si="0"/>
        <v>118496538</v>
      </c>
      <c r="Z17" s="29">
        <f>+IF(X17&lt;&gt;0,+(Y17/X17)*100,0)</f>
        <v>-100</v>
      </c>
      <c r="AA17" s="30">
        <f>SUM(AA6:AA16)</f>
        <v>-473986135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-32027581</v>
      </c>
      <c r="D38" s="32">
        <f>+D17+D27+D36</f>
        <v>0</v>
      </c>
      <c r="E38" s="33">
        <f t="shared" si="3"/>
        <v>-473986135</v>
      </c>
      <c r="F38" s="2">
        <f t="shared" si="3"/>
        <v>-473986135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-118496538</v>
      </c>
      <c r="Y38" s="2">
        <f t="shared" si="3"/>
        <v>118496538</v>
      </c>
      <c r="Z38" s="34">
        <f>+IF(X38&lt;&gt;0,+(Y38/X38)*100,0)</f>
        <v>-100</v>
      </c>
      <c r="AA38" s="35">
        <f>+AA17+AA27+AA36</f>
        <v>-473986135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-32027581</v>
      </c>
      <c r="D40" s="43">
        <f t="shared" ref="D40:AA40" si="4">+D38+D39</f>
        <v>0</v>
      </c>
      <c r="E40" s="44">
        <f t="shared" si="4"/>
        <v>-473986135</v>
      </c>
      <c r="F40" s="45">
        <f t="shared" si="4"/>
        <v>-473986135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-118496538</v>
      </c>
      <c r="Y40" s="45">
        <f t="shared" si="4"/>
        <v>118496538</v>
      </c>
      <c r="Z40" s="46">
        <f>+IF(X40&lt;&gt;0,+(Y40/X40)*100,0)</f>
        <v>-100</v>
      </c>
      <c r="AA40" s="47">
        <f t="shared" si="4"/>
        <v>-473986135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146175276</v>
      </c>
      <c r="D7" s="18"/>
      <c r="E7" s="19">
        <v>333397504</v>
      </c>
      <c r="F7" s="20">
        <v>333397504</v>
      </c>
      <c r="G7" s="20">
        <v>15351425</v>
      </c>
      <c r="H7" s="20">
        <v>15228542</v>
      </c>
      <c r="I7" s="20">
        <v>15232493</v>
      </c>
      <c r="J7" s="20">
        <v>45812460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45812460</v>
      </c>
      <c r="X7" s="20">
        <v>83349378</v>
      </c>
      <c r="Y7" s="20">
        <v>-37536918</v>
      </c>
      <c r="Z7" s="21">
        <v>-45.035630619822982</v>
      </c>
      <c r="AA7" s="22">
        <v>333397504</v>
      </c>
    </row>
    <row r="8" spans="1:27" x14ac:dyDescent="0.25">
      <c r="A8" s="23" t="s">
        <v>36</v>
      </c>
      <c r="B8" s="17" t="s">
        <v>32</v>
      </c>
      <c r="C8" s="18">
        <v>454961</v>
      </c>
      <c r="D8" s="18"/>
      <c r="E8" s="19">
        <v>16722683</v>
      </c>
      <c r="F8" s="20">
        <v>16722683</v>
      </c>
      <c r="G8" s="20">
        <v>73391</v>
      </c>
      <c r="H8" s="20">
        <v>18061</v>
      </c>
      <c r="I8" s="20">
        <v>62485</v>
      </c>
      <c r="J8" s="20">
        <v>153937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153937</v>
      </c>
      <c r="X8" s="20">
        <v>4180671</v>
      </c>
      <c r="Y8" s="20">
        <v>-4026734</v>
      </c>
      <c r="Z8" s="21">
        <v>-96.317887726635263</v>
      </c>
      <c r="AA8" s="22">
        <v>16722683</v>
      </c>
    </row>
    <row r="9" spans="1:27" x14ac:dyDescent="0.25">
      <c r="A9" s="23" t="s">
        <v>37</v>
      </c>
      <c r="B9" s="17" t="s">
        <v>6</v>
      </c>
      <c r="C9" s="18">
        <v>16087712</v>
      </c>
      <c r="D9" s="18"/>
      <c r="E9" s="19">
        <v>7505004</v>
      </c>
      <c r="F9" s="20">
        <v>7505004</v>
      </c>
      <c r="G9" s="20">
        <v>1499115</v>
      </c>
      <c r="H9" s="20">
        <v>1614068</v>
      </c>
      <c r="I9" s="20">
        <v>18003</v>
      </c>
      <c r="J9" s="20">
        <v>3131186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3131186</v>
      </c>
      <c r="X9" s="20">
        <v>1876254</v>
      </c>
      <c r="Y9" s="20">
        <v>1254932</v>
      </c>
      <c r="Z9" s="21">
        <v>66.884973996058108</v>
      </c>
      <c r="AA9" s="22">
        <v>7505004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2500002</v>
      </c>
      <c r="Y10" s="20">
        <v>-2500002</v>
      </c>
      <c r="Z10" s="21">
        <v>-100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>
        <v>399081</v>
      </c>
      <c r="D11" s="18"/>
      <c r="E11" s="19">
        <v>1279704</v>
      </c>
      <c r="F11" s="20">
        <v>1279704</v>
      </c>
      <c r="G11" s="20">
        <v>61872</v>
      </c>
      <c r="H11" s="20">
        <v>32820</v>
      </c>
      <c r="I11" s="20">
        <v>40633</v>
      </c>
      <c r="J11" s="20">
        <v>135325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135325</v>
      </c>
      <c r="X11" s="20">
        <v>319926</v>
      </c>
      <c r="Y11" s="20">
        <v>-184601</v>
      </c>
      <c r="Z11" s="21">
        <v>-57.701155892300093</v>
      </c>
      <c r="AA11" s="22">
        <v>1279704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-135667609</v>
      </c>
      <c r="D14" s="18"/>
      <c r="E14" s="19">
        <v>-411830596</v>
      </c>
      <c r="F14" s="20">
        <v>-411830596</v>
      </c>
      <c r="G14" s="20">
        <v>-38193581</v>
      </c>
      <c r="H14" s="20">
        <v>-3935123</v>
      </c>
      <c r="I14" s="20">
        <v>-1044226</v>
      </c>
      <c r="J14" s="20">
        <v>-43172930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-43172930</v>
      </c>
      <c r="X14" s="20">
        <v>-102957633</v>
      </c>
      <c r="Y14" s="20">
        <v>59784703</v>
      </c>
      <c r="Z14" s="21">
        <v>-58.067285793176694</v>
      </c>
      <c r="AA14" s="22">
        <v>-411830596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27449421</v>
      </c>
      <c r="D17" s="26">
        <f>SUM(D6:D16)</f>
        <v>0</v>
      </c>
      <c r="E17" s="27">
        <f t="shared" si="0"/>
        <v>-42925701</v>
      </c>
      <c r="F17" s="28">
        <f t="shared" si="0"/>
        <v>-42925701</v>
      </c>
      <c r="G17" s="28">
        <f t="shared" si="0"/>
        <v>-21207778</v>
      </c>
      <c r="H17" s="28">
        <f t="shared" si="0"/>
        <v>12958368</v>
      </c>
      <c r="I17" s="28">
        <f t="shared" si="0"/>
        <v>14309388</v>
      </c>
      <c r="J17" s="28">
        <f t="shared" si="0"/>
        <v>6059978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6059978</v>
      </c>
      <c r="X17" s="28">
        <f t="shared" si="0"/>
        <v>-10731402</v>
      </c>
      <c r="Y17" s="28">
        <f t="shared" si="0"/>
        <v>16791380</v>
      </c>
      <c r="Z17" s="29">
        <f>+IF(X17&lt;&gt;0,+(Y17/X17)*100,0)</f>
        <v>-156.46958337782891</v>
      </c>
      <c r="AA17" s="30">
        <f>SUM(AA6:AA16)</f>
        <v>-42925701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-33410785</v>
      </c>
      <c r="D26" s="18"/>
      <c r="E26" s="19">
        <v>-10480262</v>
      </c>
      <c r="F26" s="20">
        <v>-10480262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-2620074</v>
      </c>
      <c r="Y26" s="20">
        <v>2620074</v>
      </c>
      <c r="Z26" s="21">
        <v>-100</v>
      </c>
      <c r="AA26" s="22">
        <v>-10480262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-33410785</v>
      </c>
      <c r="D27" s="26">
        <f>SUM(D21:D26)</f>
        <v>0</v>
      </c>
      <c r="E27" s="27">
        <f t="shared" si="1"/>
        <v>-10480262</v>
      </c>
      <c r="F27" s="28">
        <f t="shared" si="1"/>
        <v>-10480262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-2620074</v>
      </c>
      <c r="Y27" s="28">
        <f t="shared" si="1"/>
        <v>2620074</v>
      </c>
      <c r="Z27" s="29">
        <f>+IF(X27&lt;&gt;0,+(Y27/X27)*100,0)</f>
        <v>-100</v>
      </c>
      <c r="AA27" s="30">
        <f>SUM(AA21:AA26)</f>
        <v>-10480262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-5961364</v>
      </c>
      <c r="D38" s="32">
        <f>+D17+D27+D36</f>
        <v>0</v>
      </c>
      <c r="E38" s="33">
        <f t="shared" si="3"/>
        <v>-53405963</v>
      </c>
      <c r="F38" s="2">
        <f t="shared" si="3"/>
        <v>-53405963</v>
      </c>
      <c r="G38" s="2">
        <f t="shared" si="3"/>
        <v>-21207778</v>
      </c>
      <c r="H38" s="2">
        <f t="shared" si="3"/>
        <v>12958368</v>
      </c>
      <c r="I38" s="2">
        <f t="shared" si="3"/>
        <v>14309388</v>
      </c>
      <c r="J38" s="2">
        <f t="shared" si="3"/>
        <v>6059978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6059978</v>
      </c>
      <c r="X38" s="2">
        <f t="shared" si="3"/>
        <v>-13351476</v>
      </c>
      <c r="Y38" s="2">
        <f t="shared" si="3"/>
        <v>19411454</v>
      </c>
      <c r="Z38" s="34">
        <f>+IF(X38&lt;&gt;0,+(Y38/X38)*100,0)</f>
        <v>-145.38807544574098</v>
      </c>
      <c r="AA38" s="35">
        <f>+AA17+AA27+AA36</f>
        <v>-53405963</v>
      </c>
    </row>
    <row r="39" spans="1:27" x14ac:dyDescent="0.25">
      <c r="A39" s="23" t="s">
        <v>60</v>
      </c>
      <c r="B39" s="17"/>
      <c r="C39" s="32">
        <v>138722479</v>
      </c>
      <c r="D39" s="32"/>
      <c r="E39" s="33"/>
      <c r="F39" s="2"/>
      <c r="G39" s="2">
        <v>122731931</v>
      </c>
      <c r="H39" s="2">
        <f>+G40+H60</f>
        <v>101524153</v>
      </c>
      <c r="I39" s="2">
        <f>+H40+I60</f>
        <v>114482521</v>
      </c>
      <c r="J39" s="2">
        <f>+G39</f>
        <v>122731931</v>
      </c>
      <c r="K39" s="2">
        <f>+I40+K60</f>
        <v>128791909</v>
      </c>
      <c r="L39" s="2">
        <f>+K40+L60</f>
        <v>128791909</v>
      </c>
      <c r="M39" s="2">
        <f>+L40+M60</f>
        <v>128791909</v>
      </c>
      <c r="N39" s="2">
        <f>+K39</f>
        <v>128791909</v>
      </c>
      <c r="O39" s="2">
        <f>+M40+O60</f>
        <v>128791909</v>
      </c>
      <c r="P39" s="2">
        <f>+O40+P60</f>
        <v>128791909</v>
      </c>
      <c r="Q39" s="2">
        <f>+P40+Q60</f>
        <v>128791909</v>
      </c>
      <c r="R39" s="2">
        <f>+O39</f>
        <v>128791909</v>
      </c>
      <c r="S39" s="2">
        <f>+Q40+S60</f>
        <v>128791909</v>
      </c>
      <c r="T39" s="2">
        <f>+S40+T60</f>
        <v>128791909</v>
      </c>
      <c r="U39" s="2">
        <f>+T40+U60</f>
        <v>128791909</v>
      </c>
      <c r="V39" s="2">
        <f>+S39</f>
        <v>128791909</v>
      </c>
      <c r="W39" s="2">
        <f>+G39</f>
        <v>122731931</v>
      </c>
      <c r="X39" s="2"/>
      <c r="Y39" s="2">
        <f>+W39-X39</f>
        <v>122731931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132761115</v>
      </c>
      <c r="D40" s="43">
        <f t="shared" ref="D40:AA40" si="4">+D38+D39</f>
        <v>0</v>
      </c>
      <c r="E40" s="44">
        <f t="shared" si="4"/>
        <v>-53405963</v>
      </c>
      <c r="F40" s="45">
        <f t="shared" si="4"/>
        <v>-53405963</v>
      </c>
      <c r="G40" s="45">
        <f t="shared" si="4"/>
        <v>101524153</v>
      </c>
      <c r="H40" s="45">
        <f t="shared" si="4"/>
        <v>114482521</v>
      </c>
      <c r="I40" s="45">
        <f t="shared" si="4"/>
        <v>128791909</v>
      </c>
      <c r="J40" s="45">
        <f>+I40</f>
        <v>128791909</v>
      </c>
      <c r="K40" s="45">
        <f t="shared" si="4"/>
        <v>128791909</v>
      </c>
      <c r="L40" s="45">
        <f t="shared" si="4"/>
        <v>128791909</v>
      </c>
      <c r="M40" s="45">
        <f t="shared" si="4"/>
        <v>128791909</v>
      </c>
      <c r="N40" s="45">
        <f>+M40</f>
        <v>128791909</v>
      </c>
      <c r="O40" s="45">
        <f t="shared" si="4"/>
        <v>128791909</v>
      </c>
      <c r="P40" s="45">
        <f t="shared" si="4"/>
        <v>128791909</v>
      </c>
      <c r="Q40" s="45">
        <f t="shared" si="4"/>
        <v>128791909</v>
      </c>
      <c r="R40" s="45">
        <f>+Q40</f>
        <v>128791909</v>
      </c>
      <c r="S40" s="45">
        <f t="shared" si="4"/>
        <v>128791909</v>
      </c>
      <c r="T40" s="45">
        <f t="shared" si="4"/>
        <v>128791909</v>
      </c>
      <c r="U40" s="45">
        <f t="shared" si="4"/>
        <v>128791909</v>
      </c>
      <c r="V40" s="45">
        <f>+U40</f>
        <v>128791909</v>
      </c>
      <c r="W40" s="45">
        <f>+V40</f>
        <v>128791909</v>
      </c>
      <c r="X40" s="45">
        <f t="shared" si="4"/>
        <v>-13351476</v>
      </c>
      <c r="Y40" s="45">
        <f t="shared" si="4"/>
        <v>142143385</v>
      </c>
      <c r="Z40" s="46">
        <f>+IF(X40&lt;&gt;0,+(Y40/X40)*100,0)</f>
        <v>-1064.6267498814364</v>
      </c>
      <c r="AA40" s="47">
        <f t="shared" si="4"/>
        <v>-53405963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122731931</v>
      </c>
      <c r="J60">
        <v>122731931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82231298</v>
      </c>
      <c r="D7" s="18"/>
      <c r="E7" s="19">
        <v>39573076</v>
      </c>
      <c r="F7" s="20">
        <v>39573076</v>
      </c>
      <c r="G7" s="20">
        <v>5967309</v>
      </c>
      <c r="H7" s="20">
        <v>9503807</v>
      </c>
      <c r="I7" s="20">
        <v>11727510</v>
      </c>
      <c r="J7" s="20">
        <v>27198626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27198626</v>
      </c>
      <c r="X7" s="20">
        <v>9893268</v>
      </c>
      <c r="Y7" s="20">
        <v>17305358</v>
      </c>
      <c r="Z7" s="21">
        <v>174.92054192810707</v>
      </c>
      <c r="AA7" s="22">
        <v>39573076</v>
      </c>
    </row>
    <row r="8" spans="1:27" x14ac:dyDescent="0.25">
      <c r="A8" s="23" t="s">
        <v>36</v>
      </c>
      <c r="B8" s="17" t="s">
        <v>32</v>
      </c>
      <c r="C8" s="18">
        <v>326306</v>
      </c>
      <c r="D8" s="18"/>
      <c r="E8" s="19">
        <v>428099</v>
      </c>
      <c r="F8" s="20">
        <v>428099</v>
      </c>
      <c r="G8" s="20">
        <v>57852</v>
      </c>
      <c r="H8" s="20">
        <v>32821</v>
      </c>
      <c r="I8" s="20">
        <v>21486</v>
      </c>
      <c r="J8" s="20">
        <v>112159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112159</v>
      </c>
      <c r="X8" s="20">
        <v>107025</v>
      </c>
      <c r="Y8" s="20">
        <v>5134</v>
      </c>
      <c r="Z8" s="21">
        <v>4.7970100443821533</v>
      </c>
      <c r="AA8" s="22">
        <v>428099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5570839</v>
      </c>
      <c r="F9" s="20">
        <v>5570839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1392711</v>
      </c>
      <c r="Y9" s="20">
        <v>-1392711</v>
      </c>
      <c r="Z9" s="21">
        <v>-100</v>
      </c>
      <c r="AA9" s="22">
        <v>5570839</v>
      </c>
    </row>
    <row r="10" spans="1:27" x14ac:dyDescent="0.25">
      <c r="A10" s="23" t="s">
        <v>38</v>
      </c>
      <c r="B10" s="17" t="s">
        <v>6</v>
      </c>
      <c r="C10" s="18">
        <v>1000938</v>
      </c>
      <c r="D10" s="18"/>
      <c r="E10" s="19">
        <v>789</v>
      </c>
      <c r="F10" s="20">
        <v>789</v>
      </c>
      <c r="G10" s="20"/>
      <c r="H10" s="20"/>
      <c r="I10" s="20">
        <v>326</v>
      </c>
      <c r="J10" s="20">
        <v>326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326</v>
      </c>
      <c r="X10" s="20">
        <v>198</v>
      </c>
      <c r="Y10" s="20">
        <v>128</v>
      </c>
      <c r="Z10" s="21">
        <v>64.646464646464651</v>
      </c>
      <c r="AA10" s="22">
        <v>789</v>
      </c>
    </row>
    <row r="11" spans="1:27" x14ac:dyDescent="0.25">
      <c r="A11" s="23" t="s">
        <v>39</v>
      </c>
      <c r="B11" s="17" t="s">
        <v>32</v>
      </c>
      <c r="C11" s="18">
        <v>6875421</v>
      </c>
      <c r="D11" s="18"/>
      <c r="E11" s="19">
        <v>25030558</v>
      </c>
      <c r="F11" s="20">
        <v>25030558</v>
      </c>
      <c r="G11" s="20">
        <v>175689</v>
      </c>
      <c r="H11" s="20">
        <v>241577</v>
      </c>
      <c r="I11" s="20">
        <v>213129</v>
      </c>
      <c r="J11" s="20">
        <v>630395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630395</v>
      </c>
      <c r="X11" s="20">
        <v>6257640</v>
      </c>
      <c r="Y11" s="20">
        <v>-5627245</v>
      </c>
      <c r="Z11" s="21">
        <v>-89.925994464366752</v>
      </c>
      <c r="AA11" s="22">
        <v>25030558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-126866364</v>
      </c>
      <c r="D14" s="18"/>
      <c r="E14" s="19">
        <v>-118699142</v>
      </c>
      <c r="F14" s="20">
        <v>-118699142</v>
      </c>
      <c r="G14" s="20">
        <v>-36037133</v>
      </c>
      <c r="H14" s="20">
        <v>-2350841</v>
      </c>
      <c r="I14" s="20">
        <v>-18835443</v>
      </c>
      <c r="J14" s="20">
        <v>-57223417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-57223417</v>
      </c>
      <c r="X14" s="20">
        <v>-29674785</v>
      </c>
      <c r="Y14" s="20">
        <v>-27548632</v>
      </c>
      <c r="Z14" s="21">
        <v>92.835152807341316</v>
      </c>
      <c r="AA14" s="22">
        <v>-118699142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-36432401</v>
      </c>
      <c r="D17" s="26">
        <f>SUM(D6:D16)</f>
        <v>0</v>
      </c>
      <c r="E17" s="27">
        <f t="shared" si="0"/>
        <v>-48095781</v>
      </c>
      <c r="F17" s="28">
        <f t="shared" si="0"/>
        <v>-48095781</v>
      </c>
      <c r="G17" s="28">
        <f t="shared" si="0"/>
        <v>-29836283</v>
      </c>
      <c r="H17" s="28">
        <f t="shared" si="0"/>
        <v>7427364</v>
      </c>
      <c r="I17" s="28">
        <f t="shared" si="0"/>
        <v>-6872992</v>
      </c>
      <c r="J17" s="28">
        <f t="shared" si="0"/>
        <v>-29281911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-29281911</v>
      </c>
      <c r="X17" s="28">
        <f t="shared" si="0"/>
        <v>-12023943</v>
      </c>
      <c r="Y17" s="28">
        <f t="shared" si="0"/>
        <v>-17257968</v>
      </c>
      <c r="Z17" s="29">
        <f>+IF(X17&lt;&gt;0,+(Y17/X17)*100,0)</f>
        <v>143.53002172415486</v>
      </c>
      <c r="AA17" s="30">
        <f>SUM(AA6:AA16)</f>
        <v>-48095781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-9045790</v>
      </c>
      <c r="D26" s="18"/>
      <c r="E26" s="19">
        <v>-800000</v>
      </c>
      <c r="F26" s="20">
        <v>-800000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-200001</v>
      </c>
      <c r="Y26" s="20">
        <v>200001</v>
      </c>
      <c r="Z26" s="21">
        <v>-100</v>
      </c>
      <c r="AA26" s="22">
        <v>-800000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-9045790</v>
      </c>
      <c r="D27" s="26">
        <f>SUM(D21:D26)</f>
        <v>0</v>
      </c>
      <c r="E27" s="27">
        <f t="shared" si="1"/>
        <v>-800000</v>
      </c>
      <c r="F27" s="28">
        <f t="shared" si="1"/>
        <v>-800000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-200001</v>
      </c>
      <c r="Y27" s="28">
        <f t="shared" si="1"/>
        <v>200001</v>
      </c>
      <c r="Z27" s="29">
        <f>+IF(X27&lt;&gt;0,+(Y27/X27)*100,0)</f>
        <v>-100</v>
      </c>
      <c r="AA27" s="30">
        <f>SUM(AA21:AA26)</f>
        <v>-800000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-45478191</v>
      </c>
      <c r="D38" s="32">
        <f>+D17+D27+D36</f>
        <v>0</v>
      </c>
      <c r="E38" s="33">
        <f t="shared" si="3"/>
        <v>-48895781</v>
      </c>
      <c r="F38" s="2">
        <f t="shared" si="3"/>
        <v>-48895781</v>
      </c>
      <c r="G38" s="2">
        <f t="shared" si="3"/>
        <v>-29836283</v>
      </c>
      <c r="H38" s="2">
        <f t="shared" si="3"/>
        <v>7427364</v>
      </c>
      <c r="I38" s="2">
        <f t="shared" si="3"/>
        <v>-6872992</v>
      </c>
      <c r="J38" s="2">
        <f t="shared" si="3"/>
        <v>-29281911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-29281911</v>
      </c>
      <c r="X38" s="2">
        <f t="shared" si="3"/>
        <v>-12223944</v>
      </c>
      <c r="Y38" s="2">
        <f t="shared" si="3"/>
        <v>-17057967</v>
      </c>
      <c r="Z38" s="34">
        <f>+IF(X38&lt;&gt;0,+(Y38/X38)*100,0)</f>
        <v>139.54552638657375</v>
      </c>
      <c r="AA38" s="35">
        <f>+AA17+AA27+AA36</f>
        <v>-48895781</v>
      </c>
    </row>
    <row r="39" spans="1:27" x14ac:dyDescent="0.25">
      <c r="A39" s="23" t="s">
        <v>60</v>
      </c>
      <c r="B39" s="17"/>
      <c r="C39" s="32">
        <v>-236265594</v>
      </c>
      <c r="D39" s="32"/>
      <c r="E39" s="33">
        <v>-257892153</v>
      </c>
      <c r="F39" s="2">
        <v>-257892153</v>
      </c>
      <c r="G39" s="2">
        <v>-281744700</v>
      </c>
      <c r="H39" s="2">
        <f>+G40+H60</f>
        <v>-311580983</v>
      </c>
      <c r="I39" s="2">
        <f>+H40+I60</f>
        <v>-304153619</v>
      </c>
      <c r="J39" s="2">
        <f>+G39</f>
        <v>-281744700</v>
      </c>
      <c r="K39" s="2">
        <f>+I40+K60</f>
        <v>-311026611</v>
      </c>
      <c r="L39" s="2">
        <f>+K40+L60</f>
        <v>-311026611</v>
      </c>
      <c r="M39" s="2">
        <f>+L40+M60</f>
        <v>-311026611</v>
      </c>
      <c r="N39" s="2">
        <f>+K39</f>
        <v>-311026611</v>
      </c>
      <c r="O39" s="2">
        <f>+M40+O60</f>
        <v>-311026611</v>
      </c>
      <c r="P39" s="2">
        <f>+O40+P60</f>
        <v>-311026611</v>
      </c>
      <c r="Q39" s="2">
        <f>+P40+Q60</f>
        <v>-311026611</v>
      </c>
      <c r="R39" s="2">
        <f>+O39</f>
        <v>-311026611</v>
      </c>
      <c r="S39" s="2">
        <f>+Q40+S60</f>
        <v>-311026611</v>
      </c>
      <c r="T39" s="2">
        <f>+S40+T60</f>
        <v>-311026611</v>
      </c>
      <c r="U39" s="2">
        <f>+T40+U60</f>
        <v>-311026611</v>
      </c>
      <c r="V39" s="2">
        <f>+S39</f>
        <v>-311026611</v>
      </c>
      <c r="W39" s="2">
        <f>+G39</f>
        <v>-281744700</v>
      </c>
      <c r="X39" s="2">
        <v>-257892153</v>
      </c>
      <c r="Y39" s="2">
        <f>+W39-X39</f>
        <v>-23852547</v>
      </c>
      <c r="Z39" s="34">
        <f>+IF(X39&lt;&gt;0,+(Y39/X39)*100,0)</f>
        <v>9.2490394618559808</v>
      </c>
      <c r="AA39" s="35">
        <v>-257892153</v>
      </c>
    </row>
    <row r="40" spans="1:27" x14ac:dyDescent="0.25">
      <c r="A40" s="41" t="s">
        <v>62</v>
      </c>
      <c r="B40" s="42" t="s">
        <v>61</v>
      </c>
      <c r="C40" s="43">
        <f>+C38+C39</f>
        <v>-281743785</v>
      </c>
      <c r="D40" s="43">
        <f t="shared" ref="D40:AA40" si="4">+D38+D39</f>
        <v>0</v>
      </c>
      <c r="E40" s="44">
        <f t="shared" si="4"/>
        <v>-306787934</v>
      </c>
      <c r="F40" s="45">
        <f t="shared" si="4"/>
        <v>-306787934</v>
      </c>
      <c r="G40" s="45">
        <f t="shared" si="4"/>
        <v>-311580983</v>
      </c>
      <c r="H40" s="45">
        <f t="shared" si="4"/>
        <v>-304153619</v>
      </c>
      <c r="I40" s="45">
        <f t="shared" si="4"/>
        <v>-311026611</v>
      </c>
      <c r="J40" s="45">
        <f>+I40</f>
        <v>-311026611</v>
      </c>
      <c r="K40" s="45">
        <f t="shared" si="4"/>
        <v>-311026611</v>
      </c>
      <c r="L40" s="45">
        <f t="shared" si="4"/>
        <v>-311026611</v>
      </c>
      <c r="M40" s="45">
        <f t="shared" si="4"/>
        <v>-311026611</v>
      </c>
      <c r="N40" s="45">
        <f>+M40</f>
        <v>-311026611</v>
      </c>
      <c r="O40" s="45">
        <f t="shared" si="4"/>
        <v>-311026611</v>
      </c>
      <c r="P40" s="45">
        <f t="shared" si="4"/>
        <v>-311026611</v>
      </c>
      <c r="Q40" s="45">
        <f t="shared" si="4"/>
        <v>-311026611</v>
      </c>
      <c r="R40" s="45">
        <f>+Q40</f>
        <v>-311026611</v>
      </c>
      <c r="S40" s="45">
        <f t="shared" si="4"/>
        <v>-311026611</v>
      </c>
      <c r="T40" s="45">
        <f t="shared" si="4"/>
        <v>-311026611</v>
      </c>
      <c r="U40" s="45">
        <f t="shared" si="4"/>
        <v>-311026611</v>
      </c>
      <c r="V40" s="45">
        <f>+U40</f>
        <v>-311026611</v>
      </c>
      <c r="W40" s="45">
        <f>+V40</f>
        <v>-311026611</v>
      </c>
      <c r="X40" s="45">
        <f t="shared" si="4"/>
        <v>-270116097</v>
      </c>
      <c r="Y40" s="45">
        <f t="shared" si="4"/>
        <v>-40910514</v>
      </c>
      <c r="Z40" s="46">
        <f>+IF(X40&lt;&gt;0,+(Y40/X40)*100,0)</f>
        <v>15.145529812686432</v>
      </c>
      <c r="AA40" s="47">
        <f t="shared" si="4"/>
        <v>-306787934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-281744700</v>
      </c>
      <c r="J60">
        <v>-281744700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490796947</v>
      </c>
      <c r="D7" s="18"/>
      <c r="E7" s="19">
        <v>448197774</v>
      </c>
      <c r="F7" s="20">
        <v>448197774</v>
      </c>
      <c r="G7" s="20">
        <v>43412229</v>
      </c>
      <c r="H7" s="20">
        <v>44384819</v>
      </c>
      <c r="I7" s="20">
        <v>48848018</v>
      </c>
      <c r="J7" s="20">
        <v>136645066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136645066</v>
      </c>
      <c r="X7" s="20">
        <v>112049445</v>
      </c>
      <c r="Y7" s="20">
        <v>24595621</v>
      </c>
      <c r="Z7" s="21">
        <v>21.9506852532826</v>
      </c>
      <c r="AA7" s="22">
        <v>448197774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123000</v>
      </c>
      <c r="F8" s="20">
        <v>123000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30750</v>
      </c>
      <c r="Y8" s="20">
        <v>-30750</v>
      </c>
      <c r="Z8" s="21">
        <v>-100</v>
      </c>
      <c r="AA8" s="22">
        <v>123000</v>
      </c>
    </row>
    <row r="9" spans="1:27" x14ac:dyDescent="0.25">
      <c r="A9" s="23" t="s">
        <v>37</v>
      </c>
      <c r="B9" s="17" t="s">
        <v>6</v>
      </c>
      <c r="C9" s="18">
        <v>4000000</v>
      </c>
      <c r="D9" s="18"/>
      <c r="E9" s="19"/>
      <c r="F9" s="20"/>
      <c r="G9" s="20"/>
      <c r="H9" s="20">
        <v>1500000</v>
      </c>
      <c r="I9" s="20"/>
      <c r="J9" s="20">
        <v>1500000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1500000</v>
      </c>
      <c r="X9" s="20"/>
      <c r="Y9" s="20">
        <v>1500000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14620000</v>
      </c>
      <c r="D10" s="18"/>
      <c r="E10" s="19">
        <v>14000000</v>
      </c>
      <c r="F10" s="20">
        <v>14000000</v>
      </c>
      <c r="G10" s="20"/>
      <c r="H10" s="20">
        <v>4500000</v>
      </c>
      <c r="I10" s="20"/>
      <c r="J10" s="20">
        <v>4500000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4500000</v>
      </c>
      <c r="X10" s="20">
        <v>3499998</v>
      </c>
      <c r="Y10" s="20">
        <v>1000002</v>
      </c>
      <c r="Z10" s="21">
        <v>28.571502040858309</v>
      </c>
      <c r="AA10" s="22">
        <v>14000000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22160900</v>
      </c>
      <c r="F11" s="20">
        <v>22160900</v>
      </c>
      <c r="G11" s="20"/>
      <c r="H11" s="20">
        <v>1844</v>
      </c>
      <c r="I11" s="20">
        <v>13012</v>
      </c>
      <c r="J11" s="20">
        <v>14856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14856</v>
      </c>
      <c r="X11" s="20">
        <v>5540226</v>
      </c>
      <c r="Y11" s="20">
        <v>-5525370</v>
      </c>
      <c r="Z11" s="21">
        <v>-99.731852094120342</v>
      </c>
      <c r="AA11" s="22">
        <v>22160900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-365079751</v>
      </c>
      <c r="D14" s="18"/>
      <c r="E14" s="19">
        <v>-717940455</v>
      </c>
      <c r="F14" s="20">
        <v>-717940455</v>
      </c>
      <c r="G14" s="20">
        <v>-43492932</v>
      </c>
      <c r="H14" s="20">
        <v>-8219222</v>
      </c>
      <c r="I14" s="20">
        <v>-50379638</v>
      </c>
      <c r="J14" s="20">
        <v>-102091792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-102091792</v>
      </c>
      <c r="X14" s="20">
        <v>-179485110</v>
      </c>
      <c r="Y14" s="20">
        <v>77393318</v>
      </c>
      <c r="Z14" s="21">
        <v>-43.119631483636724</v>
      </c>
      <c r="AA14" s="22">
        <v>-717940455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-75556000</v>
      </c>
      <c r="F15" s="20">
        <v>-75556000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-18888999</v>
      </c>
      <c r="Y15" s="20">
        <v>18888999</v>
      </c>
      <c r="Z15" s="21">
        <v>-100</v>
      </c>
      <c r="AA15" s="22">
        <v>-75556000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144337196</v>
      </c>
      <c r="D17" s="26">
        <f>SUM(D6:D16)</f>
        <v>0</v>
      </c>
      <c r="E17" s="27">
        <f t="shared" si="0"/>
        <v>-309014781</v>
      </c>
      <c r="F17" s="28">
        <f t="shared" si="0"/>
        <v>-309014781</v>
      </c>
      <c r="G17" s="28">
        <f t="shared" si="0"/>
        <v>-80703</v>
      </c>
      <c r="H17" s="28">
        <f t="shared" si="0"/>
        <v>42167441</v>
      </c>
      <c r="I17" s="28">
        <f t="shared" si="0"/>
        <v>-1518608</v>
      </c>
      <c r="J17" s="28">
        <f t="shared" si="0"/>
        <v>40568130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40568130</v>
      </c>
      <c r="X17" s="28">
        <f t="shared" si="0"/>
        <v>-77253690</v>
      </c>
      <c r="Y17" s="28">
        <f t="shared" si="0"/>
        <v>117821820</v>
      </c>
      <c r="Z17" s="29">
        <f>+IF(X17&lt;&gt;0,+(Y17/X17)*100,0)</f>
        <v>-152.51287025901289</v>
      </c>
      <c r="AA17" s="30">
        <f>SUM(AA6:AA16)</f>
        <v>-309014781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-2041861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-38742431</v>
      </c>
      <c r="D26" s="18"/>
      <c r="E26" s="19">
        <v>-14000000</v>
      </c>
      <c r="F26" s="20">
        <v>-14000000</v>
      </c>
      <c r="G26" s="20">
        <v>-26139</v>
      </c>
      <c r="H26" s="20">
        <v>-1843935</v>
      </c>
      <c r="I26" s="20"/>
      <c r="J26" s="20">
        <v>-1870074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-1870074</v>
      </c>
      <c r="X26" s="20">
        <v>-3500001</v>
      </c>
      <c r="Y26" s="20">
        <v>1629927</v>
      </c>
      <c r="Z26" s="21">
        <v>-46.569329551620129</v>
      </c>
      <c r="AA26" s="22">
        <v>-14000000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-40784292</v>
      </c>
      <c r="D27" s="26">
        <f>SUM(D21:D26)</f>
        <v>0</v>
      </c>
      <c r="E27" s="27">
        <f t="shared" si="1"/>
        <v>-14000000</v>
      </c>
      <c r="F27" s="28">
        <f t="shared" si="1"/>
        <v>-14000000</v>
      </c>
      <c r="G27" s="28">
        <f t="shared" si="1"/>
        <v>-26139</v>
      </c>
      <c r="H27" s="28">
        <f t="shared" si="1"/>
        <v>-1843935</v>
      </c>
      <c r="I27" s="28">
        <f t="shared" si="1"/>
        <v>0</v>
      </c>
      <c r="J27" s="28">
        <f t="shared" si="1"/>
        <v>-1870074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-1870074</v>
      </c>
      <c r="X27" s="28">
        <f t="shared" si="1"/>
        <v>-3500001</v>
      </c>
      <c r="Y27" s="28">
        <f t="shared" si="1"/>
        <v>1629927</v>
      </c>
      <c r="Z27" s="29">
        <f>+IF(X27&lt;&gt;0,+(Y27/X27)*100,0)</f>
        <v>-46.569329551620129</v>
      </c>
      <c r="AA27" s="30">
        <f>SUM(AA21:AA26)</f>
        <v>-14000000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103552904</v>
      </c>
      <c r="D38" s="32">
        <f>+D17+D27+D36</f>
        <v>0</v>
      </c>
      <c r="E38" s="33">
        <f t="shared" si="3"/>
        <v>-323014781</v>
      </c>
      <c r="F38" s="2">
        <f t="shared" si="3"/>
        <v>-323014781</v>
      </c>
      <c r="G38" s="2">
        <f t="shared" si="3"/>
        <v>-106842</v>
      </c>
      <c r="H38" s="2">
        <f t="shared" si="3"/>
        <v>40323506</v>
      </c>
      <c r="I38" s="2">
        <f t="shared" si="3"/>
        <v>-1518608</v>
      </c>
      <c r="J38" s="2">
        <f t="shared" si="3"/>
        <v>38698056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38698056</v>
      </c>
      <c r="X38" s="2">
        <f t="shared" si="3"/>
        <v>-80753691</v>
      </c>
      <c r="Y38" s="2">
        <f t="shared" si="3"/>
        <v>119451747</v>
      </c>
      <c r="Z38" s="34">
        <f>+IF(X38&lt;&gt;0,+(Y38/X38)*100,0)</f>
        <v>-147.92109873962295</v>
      </c>
      <c r="AA38" s="35">
        <f>+AA17+AA27+AA36</f>
        <v>-323014781</v>
      </c>
    </row>
    <row r="39" spans="1:27" x14ac:dyDescent="0.25">
      <c r="A39" s="23" t="s">
        <v>60</v>
      </c>
      <c r="B39" s="17"/>
      <c r="C39" s="32">
        <v>841122110</v>
      </c>
      <c r="D39" s="32"/>
      <c r="E39" s="33">
        <v>841122111</v>
      </c>
      <c r="F39" s="2">
        <v>841122111</v>
      </c>
      <c r="G39" s="2">
        <v>945956799</v>
      </c>
      <c r="H39" s="2">
        <f>+G40+H60</f>
        <v>945849957</v>
      </c>
      <c r="I39" s="2">
        <f>+H40+I60</f>
        <v>986173463</v>
      </c>
      <c r="J39" s="2">
        <f>+G39</f>
        <v>945956799</v>
      </c>
      <c r="K39" s="2">
        <f>+I40+K60</f>
        <v>984654855</v>
      </c>
      <c r="L39" s="2">
        <f>+K40+L60</f>
        <v>984654855</v>
      </c>
      <c r="M39" s="2">
        <f>+L40+M60</f>
        <v>984654855</v>
      </c>
      <c r="N39" s="2">
        <f>+K39</f>
        <v>984654855</v>
      </c>
      <c r="O39" s="2">
        <f>+M40+O60</f>
        <v>984654855</v>
      </c>
      <c r="P39" s="2">
        <f>+O40+P60</f>
        <v>984654855</v>
      </c>
      <c r="Q39" s="2">
        <f>+P40+Q60</f>
        <v>984654855</v>
      </c>
      <c r="R39" s="2">
        <f>+O39</f>
        <v>984654855</v>
      </c>
      <c r="S39" s="2">
        <f>+Q40+S60</f>
        <v>984654855</v>
      </c>
      <c r="T39" s="2">
        <f>+S40+T60</f>
        <v>984654855</v>
      </c>
      <c r="U39" s="2">
        <f>+T40+U60</f>
        <v>984654855</v>
      </c>
      <c r="V39" s="2">
        <f>+S39</f>
        <v>984654855</v>
      </c>
      <c r="W39" s="2">
        <f>+G39</f>
        <v>945956799</v>
      </c>
      <c r="X39" s="2">
        <v>841122111</v>
      </c>
      <c r="Y39" s="2">
        <f>+W39-X39</f>
        <v>104834688</v>
      </c>
      <c r="Z39" s="34">
        <f>+IF(X39&lt;&gt;0,+(Y39/X39)*100,0)</f>
        <v>12.46367045034202</v>
      </c>
      <c r="AA39" s="35">
        <v>841122111</v>
      </c>
    </row>
    <row r="40" spans="1:27" x14ac:dyDescent="0.25">
      <c r="A40" s="41" t="s">
        <v>62</v>
      </c>
      <c r="B40" s="42" t="s">
        <v>61</v>
      </c>
      <c r="C40" s="43">
        <f>+C38+C39</f>
        <v>944675014</v>
      </c>
      <c r="D40" s="43">
        <f t="shared" ref="D40:AA40" si="4">+D38+D39</f>
        <v>0</v>
      </c>
      <c r="E40" s="44">
        <f t="shared" si="4"/>
        <v>518107330</v>
      </c>
      <c r="F40" s="45">
        <f t="shared" si="4"/>
        <v>518107330</v>
      </c>
      <c r="G40" s="45">
        <f t="shared" si="4"/>
        <v>945849957</v>
      </c>
      <c r="H40" s="45">
        <f t="shared" si="4"/>
        <v>986173463</v>
      </c>
      <c r="I40" s="45">
        <f t="shared" si="4"/>
        <v>984654855</v>
      </c>
      <c r="J40" s="45">
        <f>+I40</f>
        <v>984654855</v>
      </c>
      <c r="K40" s="45">
        <f t="shared" si="4"/>
        <v>984654855</v>
      </c>
      <c r="L40" s="45">
        <f t="shared" si="4"/>
        <v>984654855</v>
      </c>
      <c r="M40" s="45">
        <f t="shared" si="4"/>
        <v>984654855</v>
      </c>
      <c r="N40" s="45">
        <f>+M40</f>
        <v>984654855</v>
      </c>
      <c r="O40" s="45">
        <f t="shared" si="4"/>
        <v>984654855</v>
      </c>
      <c r="P40" s="45">
        <f t="shared" si="4"/>
        <v>984654855</v>
      </c>
      <c r="Q40" s="45">
        <f t="shared" si="4"/>
        <v>984654855</v>
      </c>
      <c r="R40" s="45">
        <f>+Q40</f>
        <v>984654855</v>
      </c>
      <c r="S40" s="45">
        <f t="shared" si="4"/>
        <v>984654855</v>
      </c>
      <c r="T40" s="45">
        <f t="shared" si="4"/>
        <v>984654855</v>
      </c>
      <c r="U40" s="45">
        <f t="shared" si="4"/>
        <v>984654855</v>
      </c>
      <c r="V40" s="45">
        <f>+U40</f>
        <v>984654855</v>
      </c>
      <c r="W40" s="45">
        <f>+V40</f>
        <v>984654855</v>
      </c>
      <c r="X40" s="45">
        <f t="shared" si="4"/>
        <v>760368420</v>
      </c>
      <c r="Y40" s="45">
        <f t="shared" si="4"/>
        <v>224286435</v>
      </c>
      <c r="Z40" s="46">
        <f>+IF(X40&lt;&gt;0,+(Y40/X40)*100,0)</f>
        <v>29.497073931608046</v>
      </c>
      <c r="AA40" s="47">
        <f t="shared" si="4"/>
        <v>518107330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945956799</v>
      </c>
      <c r="J60">
        <v>945956799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85770584</v>
      </c>
      <c r="D7" s="18"/>
      <c r="E7" s="19">
        <v>49264765</v>
      </c>
      <c r="F7" s="20">
        <v>49264765</v>
      </c>
      <c r="G7" s="20">
        <v>12486173</v>
      </c>
      <c r="H7" s="20">
        <v>5298659</v>
      </c>
      <c r="I7" s="20">
        <v>11272624</v>
      </c>
      <c r="J7" s="20">
        <v>29057456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29057456</v>
      </c>
      <c r="X7" s="20">
        <v>22546187</v>
      </c>
      <c r="Y7" s="20">
        <v>6511269</v>
      </c>
      <c r="Z7" s="21">
        <v>28.879690388445727</v>
      </c>
      <c r="AA7" s="22">
        <v>49264765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584507</v>
      </c>
      <c r="D9" s="18"/>
      <c r="E9" s="19">
        <v>638979</v>
      </c>
      <c r="F9" s="20">
        <v>638979</v>
      </c>
      <c r="G9" s="20">
        <v>45305</v>
      </c>
      <c r="H9" s="20">
        <v>50760</v>
      </c>
      <c r="I9" s="20">
        <v>62700</v>
      </c>
      <c r="J9" s="20">
        <v>158765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158765</v>
      </c>
      <c r="X9" s="20">
        <v>211020</v>
      </c>
      <c r="Y9" s="20">
        <v>-52255</v>
      </c>
      <c r="Z9" s="21">
        <v>-24.763055634537011</v>
      </c>
      <c r="AA9" s="22">
        <v>638979</v>
      </c>
    </row>
    <row r="10" spans="1:27" x14ac:dyDescent="0.25">
      <c r="A10" s="23" t="s">
        <v>38</v>
      </c>
      <c r="B10" s="17" t="s">
        <v>6</v>
      </c>
      <c r="C10" s="18">
        <v>6681000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-8334253</v>
      </c>
      <c r="D14" s="18"/>
      <c r="E14" s="19">
        <v>-129652951</v>
      </c>
      <c r="F14" s="20">
        <v>-129652951</v>
      </c>
      <c r="G14" s="20">
        <v>-981766</v>
      </c>
      <c r="H14" s="20">
        <v>-7171257</v>
      </c>
      <c r="I14" s="20">
        <v>-1719810</v>
      </c>
      <c r="J14" s="20">
        <v>-9872833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-9872833</v>
      </c>
      <c r="X14" s="20">
        <v>-32413242</v>
      </c>
      <c r="Y14" s="20">
        <v>22540409</v>
      </c>
      <c r="Z14" s="21">
        <v>-69.54074202142445</v>
      </c>
      <c r="AA14" s="22">
        <v>-129652951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84701838</v>
      </c>
      <c r="D17" s="26">
        <f>SUM(D6:D16)</f>
        <v>0</v>
      </c>
      <c r="E17" s="27">
        <f t="shared" si="0"/>
        <v>-79749207</v>
      </c>
      <c r="F17" s="28">
        <f t="shared" si="0"/>
        <v>-79749207</v>
      </c>
      <c r="G17" s="28">
        <f t="shared" si="0"/>
        <v>11549712</v>
      </c>
      <c r="H17" s="28">
        <f t="shared" si="0"/>
        <v>-1821838</v>
      </c>
      <c r="I17" s="28">
        <f t="shared" si="0"/>
        <v>9615514</v>
      </c>
      <c r="J17" s="28">
        <f t="shared" si="0"/>
        <v>19343388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19343388</v>
      </c>
      <c r="X17" s="28">
        <f t="shared" si="0"/>
        <v>-9656035</v>
      </c>
      <c r="Y17" s="28">
        <f t="shared" si="0"/>
        <v>28999423</v>
      </c>
      <c r="Z17" s="29">
        <f>+IF(X17&lt;&gt;0,+(Y17/X17)*100,0)</f>
        <v>-300.32433602405126</v>
      </c>
      <c r="AA17" s="30">
        <f>SUM(AA6:AA16)</f>
        <v>-79749207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-8449677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-8449677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76252161</v>
      </c>
      <c r="D38" s="32">
        <f>+D17+D27+D36</f>
        <v>0</v>
      </c>
      <c r="E38" s="33">
        <f t="shared" si="3"/>
        <v>-79749207</v>
      </c>
      <c r="F38" s="2">
        <f t="shared" si="3"/>
        <v>-79749207</v>
      </c>
      <c r="G38" s="2">
        <f t="shared" si="3"/>
        <v>11549712</v>
      </c>
      <c r="H38" s="2">
        <f t="shared" si="3"/>
        <v>-1821838</v>
      </c>
      <c r="I38" s="2">
        <f t="shared" si="3"/>
        <v>9615514</v>
      </c>
      <c r="J38" s="2">
        <f t="shared" si="3"/>
        <v>19343388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19343388</v>
      </c>
      <c r="X38" s="2">
        <f t="shared" si="3"/>
        <v>-9656035</v>
      </c>
      <c r="Y38" s="2">
        <f t="shared" si="3"/>
        <v>28999423</v>
      </c>
      <c r="Z38" s="34">
        <f>+IF(X38&lt;&gt;0,+(Y38/X38)*100,0)</f>
        <v>-300.32433602405126</v>
      </c>
      <c r="AA38" s="35">
        <f>+AA17+AA27+AA36</f>
        <v>-79749207</v>
      </c>
    </row>
    <row r="39" spans="1:27" x14ac:dyDescent="0.25">
      <c r="A39" s="23" t="s">
        <v>60</v>
      </c>
      <c r="B39" s="17"/>
      <c r="C39" s="32">
        <v>-140529819</v>
      </c>
      <c r="D39" s="32"/>
      <c r="E39" s="33"/>
      <c r="F39" s="2"/>
      <c r="G39" s="2">
        <v>-129236520</v>
      </c>
      <c r="H39" s="2">
        <f>+G40+H60</f>
        <v>-128730088</v>
      </c>
      <c r="I39" s="2">
        <f>+H40+I60</f>
        <v>-130551926</v>
      </c>
      <c r="J39" s="2">
        <f>+G39</f>
        <v>-129236520</v>
      </c>
      <c r="K39" s="2">
        <f>+I40+K60</f>
        <v>-120936412</v>
      </c>
      <c r="L39" s="2">
        <f>+K40+L60</f>
        <v>-120936412</v>
      </c>
      <c r="M39" s="2">
        <f>+L40+M60</f>
        <v>-120936412</v>
      </c>
      <c r="N39" s="2">
        <f>+K39</f>
        <v>-120936412</v>
      </c>
      <c r="O39" s="2">
        <f>+M40+O60</f>
        <v>-120936412</v>
      </c>
      <c r="P39" s="2">
        <f>+O40+P60</f>
        <v>-120936412</v>
      </c>
      <c r="Q39" s="2">
        <f>+P40+Q60</f>
        <v>-120936412</v>
      </c>
      <c r="R39" s="2">
        <f>+O39</f>
        <v>-120936412</v>
      </c>
      <c r="S39" s="2">
        <f>+Q40+S60</f>
        <v>-120936412</v>
      </c>
      <c r="T39" s="2">
        <f>+S40+T60</f>
        <v>-120936412</v>
      </c>
      <c r="U39" s="2">
        <f>+T40+U60</f>
        <v>-120936412</v>
      </c>
      <c r="V39" s="2">
        <f>+S39</f>
        <v>-120936412</v>
      </c>
      <c r="W39" s="2">
        <f>+G39</f>
        <v>-129236520</v>
      </c>
      <c r="X39" s="2"/>
      <c r="Y39" s="2">
        <f>+W39-X39</f>
        <v>-129236520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-64277658</v>
      </c>
      <c r="D40" s="43">
        <f t="shared" ref="D40:AA40" si="4">+D38+D39</f>
        <v>0</v>
      </c>
      <c r="E40" s="44">
        <f t="shared" si="4"/>
        <v>-79749207</v>
      </c>
      <c r="F40" s="45">
        <f t="shared" si="4"/>
        <v>-79749207</v>
      </c>
      <c r="G40" s="45">
        <f t="shared" si="4"/>
        <v>-117686808</v>
      </c>
      <c r="H40" s="45">
        <f t="shared" si="4"/>
        <v>-130551926</v>
      </c>
      <c r="I40" s="45">
        <f t="shared" si="4"/>
        <v>-120936412</v>
      </c>
      <c r="J40" s="45">
        <f>+I40</f>
        <v>-120936412</v>
      </c>
      <c r="K40" s="45">
        <f t="shared" si="4"/>
        <v>-120936412</v>
      </c>
      <c r="L40" s="45">
        <f t="shared" si="4"/>
        <v>-120936412</v>
      </c>
      <c r="M40" s="45">
        <f t="shared" si="4"/>
        <v>-120936412</v>
      </c>
      <c r="N40" s="45">
        <f>+M40</f>
        <v>-120936412</v>
      </c>
      <c r="O40" s="45">
        <f t="shared" si="4"/>
        <v>-120936412</v>
      </c>
      <c r="P40" s="45">
        <f t="shared" si="4"/>
        <v>-120936412</v>
      </c>
      <c r="Q40" s="45">
        <f t="shared" si="4"/>
        <v>-120936412</v>
      </c>
      <c r="R40" s="45">
        <f>+Q40</f>
        <v>-120936412</v>
      </c>
      <c r="S40" s="45">
        <f t="shared" si="4"/>
        <v>-120936412</v>
      </c>
      <c r="T40" s="45">
        <f t="shared" si="4"/>
        <v>-120936412</v>
      </c>
      <c r="U40" s="45">
        <f t="shared" si="4"/>
        <v>-120936412</v>
      </c>
      <c r="V40" s="45">
        <f>+U40</f>
        <v>-120936412</v>
      </c>
      <c r="W40" s="45">
        <f>+V40</f>
        <v>-120936412</v>
      </c>
      <c r="X40" s="45">
        <f t="shared" si="4"/>
        <v>-9656035</v>
      </c>
      <c r="Y40" s="45">
        <f t="shared" si="4"/>
        <v>-100237097</v>
      </c>
      <c r="Z40" s="46">
        <f>+IF(X40&lt;&gt;0,+(Y40/X40)*100,0)</f>
        <v>1038.0771921394237</v>
      </c>
      <c r="AA40" s="47">
        <f t="shared" si="4"/>
        <v>-79749207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-129236520</v>
      </c>
      <c r="H60">
        <v>-11043280</v>
      </c>
      <c r="J60">
        <v>-129236520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813357107</v>
      </c>
      <c r="D7" s="18"/>
      <c r="E7" s="19">
        <v>835179833</v>
      </c>
      <c r="F7" s="20">
        <v>835179833</v>
      </c>
      <c r="G7" s="20">
        <v>104202999</v>
      </c>
      <c r="H7" s="20">
        <v>85136371</v>
      </c>
      <c r="I7" s="20">
        <v>91537621</v>
      </c>
      <c r="J7" s="20">
        <v>280876991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280876991</v>
      </c>
      <c r="X7" s="20">
        <v>208794957</v>
      </c>
      <c r="Y7" s="20">
        <v>72082034</v>
      </c>
      <c r="Z7" s="21">
        <v>34.522880741798758</v>
      </c>
      <c r="AA7" s="22">
        <v>835179833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32242006</v>
      </c>
      <c r="D10" s="18"/>
      <c r="E10" s="19">
        <v>40000000</v>
      </c>
      <c r="F10" s="20">
        <v>40000000</v>
      </c>
      <c r="G10" s="20"/>
      <c r="H10" s="20">
        <v>18000000</v>
      </c>
      <c r="I10" s="20"/>
      <c r="J10" s="20">
        <v>18000000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18000000</v>
      </c>
      <c r="X10" s="20">
        <v>9999999</v>
      </c>
      <c r="Y10" s="20">
        <v>8000001</v>
      </c>
      <c r="Z10" s="21">
        <v>80.000018000001802</v>
      </c>
      <c r="AA10" s="22">
        <v>40000000</v>
      </c>
    </row>
    <row r="11" spans="1:27" x14ac:dyDescent="0.25">
      <c r="A11" s="23" t="s">
        <v>39</v>
      </c>
      <c r="B11" s="17" t="s">
        <v>32</v>
      </c>
      <c r="C11" s="18">
        <v>6550611</v>
      </c>
      <c r="D11" s="18"/>
      <c r="E11" s="19"/>
      <c r="F11" s="20"/>
      <c r="G11" s="20">
        <v>1050591</v>
      </c>
      <c r="H11" s="20">
        <v>964830</v>
      </c>
      <c r="I11" s="20">
        <v>909698</v>
      </c>
      <c r="J11" s="20">
        <v>2925119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2925119</v>
      </c>
      <c r="X11" s="20"/>
      <c r="Y11" s="20">
        <v>2925119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-449679975</v>
      </c>
      <c r="D14" s="18"/>
      <c r="E14" s="19">
        <v>-1084103708</v>
      </c>
      <c r="F14" s="20">
        <v>-1084103708</v>
      </c>
      <c r="G14" s="20">
        <v>-108770696</v>
      </c>
      <c r="H14" s="20">
        <v>-38404398</v>
      </c>
      <c r="I14" s="20">
        <v>-46781855</v>
      </c>
      <c r="J14" s="20">
        <v>-193956949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-193956949</v>
      </c>
      <c r="X14" s="20">
        <v>-271025925</v>
      </c>
      <c r="Y14" s="20">
        <v>77068976</v>
      </c>
      <c r="Z14" s="21">
        <v>-28.436016222433334</v>
      </c>
      <c r="AA14" s="22">
        <v>-1084103708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402469749</v>
      </c>
      <c r="D17" s="26">
        <f>SUM(D6:D16)</f>
        <v>0</v>
      </c>
      <c r="E17" s="27">
        <f t="shared" si="0"/>
        <v>-208923875</v>
      </c>
      <c r="F17" s="28">
        <f t="shared" si="0"/>
        <v>-208923875</v>
      </c>
      <c r="G17" s="28">
        <f t="shared" si="0"/>
        <v>-3517106</v>
      </c>
      <c r="H17" s="28">
        <f t="shared" si="0"/>
        <v>65696803</v>
      </c>
      <c r="I17" s="28">
        <f t="shared" si="0"/>
        <v>45665464</v>
      </c>
      <c r="J17" s="28">
        <f t="shared" si="0"/>
        <v>107845161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107845161</v>
      </c>
      <c r="X17" s="28">
        <f t="shared" si="0"/>
        <v>-52230969</v>
      </c>
      <c r="Y17" s="28">
        <f t="shared" si="0"/>
        <v>160076130</v>
      </c>
      <c r="Z17" s="29">
        <f>+IF(X17&lt;&gt;0,+(Y17/X17)*100,0)</f>
        <v>-306.47742721372833</v>
      </c>
      <c r="AA17" s="30">
        <f>SUM(AA6:AA16)</f>
        <v>-208923875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-37215266</v>
      </c>
      <c r="D26" s="18"/>
      <c r="E26" s="19">
        <v>-83100000</v>
      </c>
      <c r="F26" s="20">
        <v>-83100000</v>
      </c>
      <c r="G26" s="20">
        <v>-5517413</v>
      </c>
      <c r="H26" s="20">
        <v>-12796956</v>
      </c>
      <c r="I26" s="20">
        <v>-4371547</v>
      </c>
      <c r="J26" s="20">
        <v>-22685916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-22685916</v>
      </c>
      <c r="X26" s="20">
        <v>-20774997</v>
      </c>
      <c r="Y26" s="20">
        <v>-1910919</v>
      </c>
      <c r="Z26" s="21">
        <v>9.1981673932371688</v>
      </c>
      <c r="AA26" s="22">
        <v>-83100000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-37215266</v>
      </c>
      <c r="D27" s="26">
        <f>SUM(D21:D26)</f>
        <v>0</v>
      </c>
      <c r="E27" s="27">
        <f t="shared" si="1"/>
        <v>-83100000</v>
      </c>
      <c r="F27" s="28">
        <f t="shared" si="1"/>
        <v>-83100000</v>
      </c>
      <c r="G27" s="28">
        <f t="shared" si="1"/>
        <v>-5517413</v>
      </c>
      <c r="H27" s="28">
        <f t="shared" si="1"/>
        <v>-12796956</v>
      </c>
      <c r="I27" s="28">
        <f t="shared" si="1"/>
        <v>-4371547</v>
      </c>
      <c r="J27" s="28">
        <f t="shared" si="1"/>
        <v>-22685916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-22685916</v>
      </c>
      <c r="X27" s="28">
        <f t="shared" si="1"/>
        <v>-20774997</v>
      </c>
      <c r="Y27" s="28">
        <f t="shared" si="1"/>
        <v>-1910919</v>
      </c>
      <c r="Z27" s="29">
        <f>+IF(X27&lt;&gt;0,+(Y27/X27)*100,0)</f>
        <v>9.1981673932371688</v>
      </c>
      <c r="AA27" s="30">
        <f>SUM(AA21:AA26)</f>
        <v>-83100000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365254483</v>
      </c>
      <c r="D38" s="32">
        <f>+D17+D27+D36</f>
        <v>0</v>
      </c>
      <c r="E38" s="33">
        <f t="shared" si="3"/>
        <v>-292023875</v>
      </c>
      <c r="F38" s="2">
        <f t="shared" si="3"/>
        <v>-292023875</v>
      </c>
      <c r="G38" s="2">
        <f t="shared" si="3"/>
        <v>-9034519</v>
      </c>
      <c r="H38" s="2">
        <f t="shared" si="3"/>
        <v>52899847</v>
      </c>
      <c r="I38" s="2">
        <f t="shared" si="3"/>
        <v>41293917</v>
      </c>
      <c r="J38" s="2">
        <f t="shared" si="3"/>
        <v>85159245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85159245</v>
      </c>
      <c r="X38" s="2">
        <f t="shared" si="3"/>
        <v>-73005966</v>
      </c>
      <c r="Y38" s="2">
        <f t="shared" si="3"/>
        <v>158165211</v>
      </c>
      <c r="Z38" s="34">
        <f>+IF(X38&lt;&gt;0,+(Y38/X38)*100,0)</f>
        <v>-216.64696690678676</v>
      </c>
      <c r="AA38" s="35">
        <f>+AA17+AA27+AA36</f>
        <v>-292023875</v>
      </c>
    </row>
    <row r="39" spans="1:27" x14ac:dyDescent="0.25">
      <c r="A39" s="23" t="s">
        <v>60</v>
      </c>
      <c r="B39" s="17"/>
      <c r="C39" s="32">
        <v>827646731</v>
      </c>
      <c r="D39" s="32"/>
      <c r="E39" s="33"/>
      <c r="F39" s="2"/>
      <c r="G39" s="2">
        <v>1200286849</v>
      </c>
      <c r="H39" s="2">
        <f>+G40+H60</f>
        <v>1191252330</v>
      </c>
      <c r="I39" s="2">
        <f>+H40+I60</f>
        <v>1244152177</v>
      </c>
      <c r="J39" s="2">
        <f>+G39</f>
        <v>1200286849</v>
      </c>
      <c r="K39" s="2">
        <f>+I40+K60</f>
        <v>1285446094</v>
      </c>
      <c r="L39" s="2">
        <f>+K40+L60</f>
        <v>1285446094</v>
      </c>
      <c r="M39" s="2">
        <f>+L40+M60</f>
        <v>1285446094</v>
      </c>
      <c r="N39" s="2">
        <f>+K39</f>
        <v>1285446094</v>
      </c>
      <c r="O39" s="2">
        <f>+M40+O60</f>
        <v>1285446094</v>
      </c>
      <c r="P39" s="2">
        <f>+O40+P60</f>
        <v>1285446094</v>
      </c>
      <c r="Q39" s="2">
        <f>+P40+Q60</f>
        <v>1285446094</v>
      </c>
      <c r="R39" s="2">
        <f>+O39</f>
        <v>1285446094</v>
      </c>
      <c r="S39" s="2">
        <f>+Q40+S60</f>
        <v>1285446094</v>
      </c>
      <c r="T39" s="2">
        <f>+S40+T60</f>
        <v>1285446094</v>
      </c>
      <c r="U39" s="2">
        <f>+T40+U60</f>
        <v>1285446094</v>
      </c>
      <c r="V39" s="2">
        <f>+S39</f>
        <v>1285446094</v>
      </c>
      <c r="W39" s="2">
        <f>+G39</f>
        <v>1200286849</v>
      </c>
      <c r="X39" s="2"/>
      <c r="Y39" s="2">
        <f>+W39-X39</f>
        <v>1200286849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1192901214</v>
      </c>
      <c r="D40" s="43">
        <f t="shared" ref="D40:AA40" si="4">+D38+D39</f>
        <v>0</v>
      </c>
      <c r="E40" s="44">
        <f t="shared" si="4"/>
        <v>-292023875</v>
      </c>
      <c r="F40" s="45">
        <f t="shared" si="4"/>
        <v>-292023875</v>
      </c>
      <c r="G40" s="45">
        <f t="shared" si="4"/>
        <v>1191252330</v>
      </c>
      <c r="H40" s="45">
        <f t="shared" si="4"/>
        <v>1244152177</v>
      </c>
      <c r="I40" s="45">
        <f t="shared" si="4"/>
        <v>1285446094</v>
      </c>
      <c r="J40" s="45">
        <f>+I40</f>
        <v>1285446094</v>
      </c>
      <c r="K40" s="45">
        <f t="shared" si="4"/>
        <v>1285446094</v>
      </c>
      <c r="L40" s="45">
        <f t="shared" si="4"/>
        <v>1285446094</v>
      </c>
      <c r="M40" s="45">
        <f t="shared" si="4"/>
        <v>1285446094</v>
      </c>
      <c r="N40" s="45">
        <f>+M40</f>
        <v>1285446094</v>
      </c>
      <c r="O40" s="45">
        <f t="shared" si="4"/>
        <v>1285446094</v>
      </c>
      <c r="P40" s="45">
        <f t="shared" si="4"/>
        <v>1285446094</v>
      </c>
      <c r="Q40" s="45">
        <f t="shared" si="4"/>
        <v>1285446094</v>
      </c>
      <c r="R40" s="45">
        <f>+Q40</f>
        <v>1285446094</v>
      </c>
      <c r="S40" s="45">
        <f t="shared" si="4"/>
        <v>1285446094</v>
      </c>
      <c r="T40" s="45">
        <f t="shared" si="4"/>
        <v>1285446094</v>
      </c>
      <c r="U40" s="45">
        <f t="shared" si="4"/>
        <v>1285446094</v>
      </c>
      <c r="V40" s="45">
        <f>+U40</f>
        <v>1285446094</v>
      </c>
      <c r="W40" s="45">
        <f>+V40</f>
        <v>1285446094</v>
      </c>
      <c r="X40" s="45">
        <f t="shared" si="4"/>
        <v>-73005966</v>
      </c>
      <c r="Y40" s="45">
        <f t="shared" si="4"/>
        <v>1358452060</v>
      </c>
      <c r="Z40" s="46">
        <f>+IF(X40&lt;&gt;0,+(Y40/X40)*100,0)</f>
        <v>-1860.7411618935362</v>
      </c>
      <c r="AA40" s="47">
        <f t="shared" si="4"/>
        <v>-292023875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1200286849</v>
      </c>
      <c r="J60">
        <v>1200286849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194276612</v>
      </c>
      <c r="D7" s="18"/>
      <c r="E7" s="19">
        <v>207407398</v>
      </c>
      <c r="F7" s="20">
        <v>207407398</v>
      </c>
      <c r="G7" s="20">
        <v>14727121</v>
      </c>
      <c r="H7" s="20">
        <v>18698797</v>
      </c>
      <c r="I7" s="20">
        <v>17784586</v>
      </c>
      <c r="J7" s="20">
        <v>51210504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51210504</v>
      </c>
      <c r="X7" s="20">
        <v>51851847</v>
      </c>
      <c r="Y7" s="20">
        <v>-641343</v>
      </c>
      <c r="Z7" s="21">
        <v>-1.2368759014505308</v>
      </c>
      <c r="AA7" s="22">
        <v>207407398</v>
      </c>
    </row>
    <row r="8" spans="1:27" x14ac:dyDescent="0.25">
      <c r="A8" s="23" t="s">
        <v>36</v>
      </c>
      <c r="B8" s="17" t="s">
        <v>32</v>
      </c>
      <c r="C8" s="18">
        <v>91158</v>
      </c>
      <c r="D8" s="18"/>
      <c r="E8" s="19">
        <v>66673</v>
      </c>
      <c r="F8" s="20">
        <v>66673</v>
      </c>
      <c r="G8" s="20">
        <v>15841</v>
      </c>
      <c r="H8" s="20">
        <v>12803</v>
      </c>
      <c r="I8" s="20">
        <v>28903</v>
      </c>
      <c r="J8" s="20">
        <v>57547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57547</v>
      </c>
      <c r="X8" s="20">
        <v>16668</v>
      </c>
      <c r="Y8" s="20">
        <v>40879</v>
      </c>
      <c r="Z8" s="21">
        <v>245.25437964962805</v>
      </c>
      <c r="AA8" s="22">
        <v>66673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61694150</v>
      </c>
      <c r="F9" s="20">
        <v>61694150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15423537</v>
      </c>
      <c r="Y9" s="20">
        <v>-15423537</v>
      </c>
      <c r="Z9" s="21">
        <v>-100</v>
      </c>
      <c r="AA9" s="22">
        <v>61694150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-145262490</v>
      </c>
      <c r="D14" s="18"/>
      <c r="E14" s="19">
        <v>-235697906</v>
      </c>
      <c r="F14" s="20">
        <v>-235697906</v>
      </c>
      <c r="G14" s="20">
        <v>-2552158</v>
      </c>
      <c r="H14" s="20">
        <v>-10907402</v>
      </c>
      <c r="I14" s="20">
        <v>-24984834</v>
      </c>
      <c r="J14" s="20">
        <v>-38444394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-38444394</v>
      </c>
      <c r="X14" s="20">
        <v>-58924476</v>
      </c>
      <c r="Y14" s="20">
        <v>20480082</v>
      </c>
      <c r="Z14" s="21">
        <v>-34.756494058597994</v>
      </c>
      <c r="AA14" s="22">
        <v>-235697906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49105280</v>
      </c>
      <c r="D17" s="26">
        <f>SUM(D6:D16)</f>
        <v>0</v>
      </c>
      <c r="E17" s="27">
        <f t="shared" si="0"/>
        <v>33470315</v>
      </c>
      <c r="F17" s="28">
        <f t="shared" si="0"/>
        <v>33470315</v>
      </c>
      <c r="G17" s="28">
        <f t="shared" si="0"/>
        <v>12190804</v>
      </c>
      <c r="H17" s="28">
        <f t="shared" si="0"/>
        <v>7804198</v>
      </c>
      <c r="I17" s="28">
        <f t="shared" si="0"/>
        <v>-7171345</v>
      </c>
      <c r="J17" s="28">
        <f t="shared" si="0"/>
        <v>12823657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12823657</v>
      </c>
      <c r="X17" s="28">
        <f t="shared" si="0"/>
        <v>8367576</v>
      </c>
      <c r="Y17" s="28">
        <f t="shared" si="0"/>
        <v>4456081</v>
      </c>
      <c r="Z17" s="29">
        <f>+IF(X17&lt;&gt;0,+(Y17/X17)*100,0)</f>
        <v>53.25414433044886</v>
      </c>
      <c r="AA17" s="30">
        <f>SUM(AA6:AA16)</f>
        <v>33470315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-20869206</v>
      </c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-1250001</v>
      </c>
      <c r="Y26" s="20">
        <v>1250001</v>
      </c>
      <c r="Z26" s="21">
        <v>-100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-20869206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-1250001</v>
      </c>
      <c r="Y27" s="28">
        <f t="shared" si="1"/>
        <v>1250001</v>
      </c>
      <c r="Z27" s="29">
        <f>+IF(X27&lt;&gt;0,+(Y27/X27)*100,0)</f>
        <v>-100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28236074</v>
      </c>
      <c r="D38" s="32">
        <f>+D17+D27+D36</f>
        <v>0</v>
      </c>
      <c r="E38" s="33">
        <f t="shared" si="3"/>
        <v>28470315</v>
      </c>
      <c r="F38" s="2">
        <f t="shared" si="3"/>
        <v>28470315</v>
      </c>
      <c r="G38" s="2">
        <f t="shared" si="3"/>
        <v>12190804</v>
      </c>
      <c r="H38" s="2">
        <f t="shared" si="3"/>
        <v>7804198</v>
      </c>
      <c r="I38" s="2">
        <f t="shared" si="3"/>
        <v>-7171345</v>
      </c>
      <c r="J38" s="2">
        <f t="shared" si="3"/>
        <v>12823657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12823657</v>
      </c>
      <c r="X38" s="2">
        <f t="shared" si="3"/>
        <v>7117575</v>
      </c>
      <c r="Y38" s="2">
        <f t="shared" si="3"/>
        <v>5706082</v>
      </c>
      <c r="Z38" s="34">
        <f>+IF(X38&lt;&gt;0,+(Y38/X38)*100,0)</f>
        <v>80.168905842228568</v>
      </c>
      <c r="AA38" s="35">
        <f>+AA17+AA27+AA36</f>
        <v>28470315</v>
      </c>
    </row>
    <row r="39" spans="1:27" x14ac:dyDescent="0.25">
      <c r="A39" s="23" t="s">
        <v>60</v>
      </c>
      <c r="B39" s="17"/>
      <c r="C39" s="32">
        <v>465054482</v>
      </c>
      <c r="D39" s="32"/>
      <c r="E39" s="33">
        <v>-108115132</v>
      </c>
      <c r="F39" s="2">
        <v>-108115132</v>
      </c>
      <c r="G39" s="2">
        <v>492569708</v>
      </c>
      <c r="H39" s="2">
        <f>+G40+H60</f>
        <v>504760512</v>
      </c>
      <c r="I39" s="2">
        <f>+H40+I60</f>
        <v>512564710</v>
      </c>
      <c r="J39" s="2">
        <f>+G39</f>
        <v>492569708</v>
      </c>
      <c r="K39" s="2">
        <f>+I40+K60</f>
        <v>505393365</v>
      </c>
      <c r="L39" s="2">
        <f>+K40+L60</f>
        <v>505393365</v>
      </c>
      <c r="M39" s="2">
        <f>+L40+M60</f>
        <v>505393365</v>
      </c>
      <c r="N39" s="2">
        <f>+K39</f>
        <v>505393365</v>
      </c>
      <c r="O39" s="2">
        <f>+M40+O60</f>
        <v>505393365</v>
      </c>
      <c r="P39" s="2">
        <f>+O40+P60</f>
        <v>505393365</v>
      </c>
      <c r="Q39" s="2">
        <f>+P40+Q60</f>
        <v>505393365</v>
      </c>
      <c r="R39" s="2">
        <f>+O39</f>
        <v>505393365</v>
      </c>
      <c r="S39" s="2">
        <f>+Q40+S60</f>
        <v>505393365</v>
      </c>
      <c r="T39" s="2">
        <f>+S40+T60</f>
        <v>505393365</v>
      </c>
      <c r="U39" s="2">
        <f>+T40+U60</f>
        <v>505393365</v>
      </c>
      <c r="V39" s="2">
        <f>+S39</f>
        <v>505393365</v>
      </c>
      <c r="W39" s="2">
        <f>+G39</f>
        <v>492569708</v>
      </c>
      <c r="X39" s="2">
        <v>-108115132</v>
      </c>
      <c r="Y39" s="2">
        <f>+W39-X39</f>
        <v>600684840</v>
      </c>
      <c r="Z39" s="34">
        <f>+IF(X39&lt;&gt;0,+(Y39/X39)*100,0)</f>
        <v>-555.59737928267066</v>
      </c>
      <c r="AA39" s="35">
        <v>-108115132</v>
      </c>
    </row>
    <row r="40" spans="1:27" x14ac:dyDescent="0.25">
      <c r="A40" s="41" t="s">
        <v>62</v>
      </c>
      <c r="B40" s="42" t="s">
        <v>61</v>
      </c>
      <c r="C40" s="43">
        <f>+C38+C39</f>
        <v>493290556</v>
      </c>
      <c r="D40" s="43">
        <f t="shared" ref="D40:AA40" si="4">+D38+D39</f>
        <v>0</v>
      </c>
      <c r="E40" s="44">
        <f t="shared" si="4"/>
        <v>-79644817</v>
      </c>
      <c r="F40" s="45">
        <f t="shared" si="4"/>
        <v>-79644817</v>
      </c>
      <c r="G40" s="45">
        <f t="shared" si="4"/>
        <v>504760512</v>
      </c>
      <c r="H40" s="45">
        <f t="shared" si="4"/>
        <v>512564710</v>
      </c>
      <c r="I40" s="45">
        <f t="shared" si="4"/>
        <v>505393365</v>
      </c>
      <c r="J40" s="45">
        <f>+I40</f>
        <v>505393365</v>
      </c>
      <c r="K40" s="45">
        <f t="shared" si="4"/>
        <v>505393365</v>
      </c>
      <c r="L40" s="45">
        <f t="shared" si="4"/>
        <v>505393365</v>
      </c>
      <c r="M40" s="45">
        <f t="shared" si="4"/>
        <v>505393365</v>
      </c>
      <c r="N40" s="45">
        <f>+M40</f>
        <v>505393365</v>
      </c>
      <c r="O40" s="45">
        <f t="shared" si="4"/>
        <v>505393365</v>
      </c>
      <c r="P40" s="45">
        <f t="shared" si="4"/>
        <v>505393365</v>
      </c>
      <c r="Q40" s="45">
        <f t="shared" si="4"/>
        <v>505393365</v>
      </c>
      <c r="R40" s="45">
        <f>+Q40</f>
        <v>505393365</v>
      </c>
      <c r="S40" s="45">
        <f t="shared" si="4"/>
        <v>505393365</v>
      </c>
      <c r="T40" s="45">
        <f t="shared" si="4"/>
        <v>505393365</v>
      </c>
      <c r="U40" s="45">
        <f t="shared" si="4"/>
        <v>505393365</v>
      </c>
      <c r="V40" s="45">
        <f>+U40</f>
        <v>505393365</v>
      </c>
      <c r="W40" s="45">
        <f>+V40</f>
        <v>505393365</v>
      </c>
      <c r="X40" s="45">
        <f t="shared" si="4"/>
        <v>-100997557</v>
      </c>
      <c r="Y40" s="45">
        <f t="shared" si="4"/>
        <v>606390922</v>
      </c>
      <c r="Z40" s="46">
        <f>+IF(X40&lt;&gt;0,+(Y40/X40)*100,0)</f>
        <v>-600.40157406975698</v>
      </c>
      <c r="AA40" s="47">
        <f t="shared" si="4"/>
        <v>-79644817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492569708</v>
      </c>
      <c r="J60">
        <v>492569708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169599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1338599461</v>
      </c>
      <c r="D7" s="18"/>
      <c r="E7" s="19">
        <v>1202474095</v>
      </c>
      <c r="F7" s="20">
        <v>1202474095</v>
      </c>
      <c r="G7" s="20">
        <v>126423027</v>
      </c>
      <c r="H7" s="20">
        <v>136843180</v>
      </c>
      <c r="I7" s="20">
        <v>137042539</v>
      </c>
      <c r="J7" s="20">
        <v>400308746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400308746</v>
      </c>
      <c r="X7" s="20">
        <v>521880183</v>
      </c>
      <c r="Y7" s="20">
        <v>-121571437</v>
      </c>
      <c r="Z7" s="21">
        <v>-23.294894299521619</v>
      </c>
      <c r="AA7" s="22">
        <v>1202474095</v>
      </c>
    </row>
    <row r="8" spans="1:27" x14ac:dyDescent="0.25">
      <c r="A8" s="23" t="s">
        <v>36</v>
      </c>
      <c r="B8" s="17" t="s">
        <v>32</v>
      </c>
      <c r="C8" s="18">
        <v>411493</v>
      </c>
      <c r="D8" s="18"/>
      <c r="E8" s="19">
        <v>428665</v>
      </c>
      <c r="F8" s="20">
        <v>428665</v>
      </c>
      <c r="G8" s="20">
        <v>22041</v>
      </c>
      <c r="H8" s="20">
        <v>29248</v>
      </c>
      <c r="I8" s="20">
        <v>16596</v>
      </c>
      <c r="J8" s="20">
        <v>67885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67885</v>
      </c>
      <c r="X8" s="20">
        <v>107166</v>
      </c>
      <c r="Y8" s="20">
        <v>-39281</v>
      </c>
      <c r="Z8" s="21">
        <v>-36.654349327211989</v>
      </c>
      <c r="AA8" s="22">
        <v>428665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330457409</v>
      </c>
      <c r="F9" s="20">
        <v>330457409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137690128</v>
      </c>
      <c r="Y9" s="20">
        <v>-137690128</v>
      </c>
      <c r="Z9" s="21">
        <v>-100</v>
      </c>
      <c r="AA9" s="22">
        <v>330457409</v>
      </c>
    </row>
    <row r="10" spans="1:27" x14ac:dyDescent="0.25">
      <c r="A10" s="23" t="s">
        <v>38</v>
      </c>
      <c r="B10" s="17" t="s">
        <v>6</v>
      </c>
      <c r="C10" s="18">
        <v>29026000</v>
      </c>
      <c r="D10" s="18"/>
      <c r="E10" s="19">
        <v>30731000</v>
      </c>
      <c r="F10" s="20">
        <v>30731000</v>
      </c>
      <c r="G10" s="20"/>
      <c r="H10" s="20">
        <v>13680000</v>
      </c>
      <c r="I10" s="20"/>
      <c r="J10" s="20">
        <v>13680000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13680000</v>
      </c>
      <c r="X10" s="20">
        <v>7682751</v>
      </c>
      <c r="Y10" s="20">
        <v>5997249</v>
      </c>
      <c r="Z10" s="21">
        <v>78.061217915301427</v>
      </c>
      <c r="AA10" s="22">
        <v>30731000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-947283641</v>
      </c>
      <c r="D14" s="18"/>
      <c r="E14" s="19">
        <v>-2092121273</v>
      </c>
      <c r="F14" s="20">
        <v>-2092121273</v>
      </c>
      <c r="G14" s="20">
        <v>-191750468</v>
      </c>
      <c r="H14" s="20">
        <v>-60259878</v>
      </c>
      <c r="I14" s="20">
        <v>-51285927</v>
      </c>
      <c r="J14" s="20">
        <v>-303296273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-303296273</v>
      </c>
      <c r="X14" s="20">
        <v>-523030329</v>
      </c>
      <c r="Y14" s="20">
        <v>219734056</v>
      </c>
      <c r="Z14" s="21">
        <v>-42.011723568711062</v>
      </c>
      <c r="AA14" s="22">
        <v>-2092121273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-192970609</v>
      </c>
      <c r="F15" s="20">
        <v>-192970609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-48242652</v>
      </c>
      <c r="Y15" s="20">
        <v>48242652</v>
      </c>
      <c r="Z15" s="21">
        <v>-100</v>
      </c>
      <c r="AA15" s="22">
        <v>-192970609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420922912</v>
      </c>
      <c r="D17" s="26">
        <f>SUM(D6:D16)</f>
        <v>0</v>
      </c>
      <c r="E17" s="27">
        <f t="shared" si="0"/>
        <v>-721000713</v>
      </c>
      <c r="F17" s="28">
        <f t="shared" si="0"/>
        <v>-721000713</v>
      </c>
      <c r="G17" s="28">
        <f t="shared" si="0"/>
        <v>-65305400</v>
      </c>
      <c r="H17" s="28">
        <f t="shared" si="0"/>
        <v>90292550</v>
      </c>
      <c r="I17" s="28">
        <f t="shared" si="0"/>
        <v>85773208</v>
      </c>
      <c r="J17" s="28">
        <f t="shared" si="0"/>
        <v>110760358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110760358</v>
      </c>
      <c r="X17" s="28">
        <f t="shared" si="0"/>
        <v>96087247</v>
      </c>
      <c r="Y17" s="28">
        <f t="shared" si="0"/>
        <v>14673111</v>
      </c>
      <c r="Z17" s="29">
        <f>+IF(X17&lt;&gt;0,+(Y17/X17)*100,0)</f>
        <v>15.270612342551557</v>
      </c>
      <c r="AA17" s="30">
        <f>SUM(AA6:AA16)</f>
        <v>-721000713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-39050821</v>
      </c>
      <c r="D26" s="18"/>
      <c r="E26" s="19">
        <v>-30731000</v>
      </c>
      <c r="F26" s="20">
        <v>-30731000</v>
      </c>
      <c r="G26" s="20">
        <v>-10780061</v>
      </c>
      <c r="H26" s="20"/>
      <c r="I26" s="20"/>
      <c r="J26" s="20">
        <v>-10780061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-10780061</v>
      </c>
      <c r="X26" s="20">
        <v>-7682751</v>
      </c>
      <c r="Y26" s="20">
        <v>-3097310</v>
      </c>
      <c r="Z26" s="21">
        <v>40.315116291026484</v>
      </c>
      <c r="AA26" s="22">
        <v>-30731000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-39050821</v>
      </c>
      <c r="D27" s="26">
        <f>SUM(D21:D26)</f>
        <v>0</v>
      </c>
      <c r="E27" s="27">
        <f t="shared" si="1"/>
        <v>-30731000</v>
      </c>
      <c r="F27" s="28">
        <f t="shared" si="1"/>
        <v>-30731000</v>
      </c>
      <c r="G27" s="28">
        <f t="shared" si="1"/>
        <v>-10780061</v>
      </c>
      <c r="H27" s="28">
        <f t="shared" si="1"/>
        <v>0</v>
      </c>
      <c r="I27" s="28">
        <f t="shared" si="1"/>
        <v>0</v>
      </c>
      <c r="J27" s="28">
        <f t="shared" si="1"/>
        <v>-10780061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-10780061</v>
      </c>
      <c r="X27" s="28">
        <f t="shared" si="1"/>
        <v>-7682751</v>
      </c>
      <c r="Y27" s="28">
        <f t="shared" si="1"/>
        <v>-3097310</v>
      </c>
      <c r="Z27" s="29">
        <f>+IF(X27&lt;&gt;0,+(Y27/X27)*100,0)</f>
        <v>40.315116291026484</v>
      </c>
      <c r="AA27" s="30">
        <f>SUM(AA21:AA26)</f>
        <v>-30731000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381872091</v>
      </c>
      <c r="D38" s="32">
        <f>+D17+D27+D36</f>
        <v>0</v>
      </c>
      <c r="E38" s="33">
        <f t="shared" si="3"/>
        <v>-751731713</v>
      </c>
      <c r="F38" s="2">
        <f t="shared" si="3"/>
        <v>-751731713</v>
      </c>
      <c r="G38" s="2">
        <f t="shared" si="3"/>
        <v>-76085461</v>
      </c>
      <c r="H38" s="2">
        <f t="shared" si="3"/>
        <v>90292550</v>
      </c>
      <c r="I38" s="2">
        <f t="shared" si="3"/>
        <v>85773208</v>
      </c>
      <c r="J38" s="2">
        <f t="shared" si="3"/>
        <v>99980297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99980297</v>
      </c>
      <c r="X38" s="2">
        <f t="shared" si="3"/>
        <v>88404496</v>
      </c>
      <c r="Y38" s="2">
        <f t="shared" si="3"/>
        <v>11575801</v>
      </c>
      <c r="Z38" s="34">
        <f>+IF(X38&lt;&gt;0,+(Y38/X38)*100,0)</f>
        <v>13.094131547336687</v>
      </c>
      <c r="AA38" s="35">
        <f>+AA17+AA27+AA36</f>
        <v>-751731713</v>
      </c>
    </row>
    <row r="39" spans="1:27" x14ac:dyDescent="0.25">
      <c r="A39" s="23" t="s">
        <v>60</v>
      </c>
      <c r="B39" s="17"/>
      <c r="C39" s="32">
        <v>504589554</v>
      </c>
      <c r="D39" s="32"/>
      <c r="E39" s="33"/>
      <c r="F39" s="2"/>
      <c r="G39" s="2">
        <v>907967361</v>
      </c>
      <c r="H39" s="2">
        <f>+G40+H60</f>
        <v>831881900</v>
      </c>
      <c r="I39" s="2">
        <f>+H40+I60</f>
        <v>922174450</v>
      </c>
      <c r="J39" s="2">
        <f>+G39</f>
        <v>907967361</v>
      </c>
      <c r="K39" s="2">
        <f>+I40+K60</f>
        <v>1007947658</v>
      </c>
      <c r="L39" s="2">
        <f>+K40+L60</f>
        <v>1007947658</v>
      </c>
      <c r="M39" s="2">
        <f>+L40+M60</f>
        <v>1007947658</v>
      </c>
      <c r="N39" s="2">
        <f>+K39</f>
        <v>1007947658</v>
      </c>
      <c r="O39" s="2">
        <f>+M40+O60</f>
        <v>1007947658</v>
      </c>
      <c r="P39" s="2">
        <f>+O40+P60</f>
        <v>1007947658</v>
      </c>
      <c r="Q39" s="2">
        <f>+P40+Q60</f>
        <v>1007947658</v>
      </c>
      <c r="R39" s="2">
        <f>+O39</f>
        <v>1007947658</v>
      </c>
      <c r="S39" s="2">
        <f>+Q40+S60</f>
        <v>1007947658</v>
      </c>
      <c r="T39" s="2">
        <f>+S40+T60</f>
        <v>1007947658</v>
      </c>
      <c r="U39" s="2">
        <f>+T40+U60</f>
        <v>1007947658</v>
      </c>
      <c r="V39" s="2">
        <f>+S39</f>
        <v>1007947658</v>
      </c>
      <c r="W39" s="2">
        <f>+G39</f>
        <v>907967361</v>
      </c>
      <c r="X39" s="2"/>
      <c r="Y39" s="2">
        <f>+W39-X39</f>
        <v>907967361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886461645</v>
      </c>
      <c r="D40" s="43">
        <f t="shared" ref="D40:AA40" si="4">+D38+D39</f>
        <v>0</v>
      </c>
      <c r="E40" s="44">
        <f t="shared" si="4"/>
        <v>-751731713</v>
      </c>
      <c r="F40" s="45">
        <f t="shared" si="4"/>
        <v>-751731713</v>
      </c>
      <c r="G40" s="45">
        <f t="shared" si="4"/>
        <v>831881900</v>
      </c>
      <c r="H40" s="45">
        <f t="shared" si="4"/>
        <v>922174450</v>
      </c>
      <c r="I40" s="45">
        <f t="shared" si="4"/>
        <v>1007947658</v>
      </c>
      <c r="J40" s="45">
        <f>+I40</f>
        <v>1007947658</v>
      </c>
      <c r="K40" s="45">
        <f t="shared" si="4"/>
        <v>1007947658</v>
      </c>
      <c r="L40" s="45">
        <f t="shared" si="4"/>
        <v>1007947658</v>
      </c>
      <c r="M40" s="45">
        <f t="shared" si="4"/>
        <v>1007947658</v>
      </c>
      <c r="N40" s="45">
        <f>+M40</f>
        <v>1007947658</v>
      </c>
      <c r="O40" s="45">
        <f t="shared" si="4"/>
        <v>1007947658</v>
      </c>
      <c r="P40" s="45">
        <f t="shared" si="4"/>
        <v>1007947658</v>
      </c>
      <c r="Q40" s="45">
        <f t="shared" si="4"/>
        <v>1007947658</v>
      </c>
      <c r="R40" s="45">
        <f>+Q40</f>
        <v>1007947658</v>
      </c>
      <c r="S40" s="45">
        <f t="shared" si="4"/>
        <v>1007947658</v>
      </c>
      <c r="T40" s="45">
        <f t="shared" si="4"/>
        <v>1007947658</v>
      </c>
      <c r="U40" s="45">
        <f t="shared" si="4"/>
        <v>1007947658</v>
      </c>
      <c r="V40" s="45">
        <f>+U40</f>
        <v>1007947658</v>
      </c>
      <c r="W40" s="45">
        <f>+V40</f>
        <v>1007947658</v>
      </c>
      <c r="X40" s="45">
        <f t="shared" si="4"/>
        <v>88404496</v>
      </c>
      <c r="Y40" s="45">
        <f t="shared" si="4"/>
        <v>919543162</v>
      </c>
      <c r="Z40" s="46">
        <f>+IF(X40&lt;&gt;0,+(Y40/X40)*100,0)</f>
        <v>1040.1542948675369</v>
      </c>
      <c r="AA40" s="47">
        <f t="shared" si="4"/>
        <v>-751731713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907967361</v>
      </c>
      <c r="J60">
        <v>907967361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509025480</v>
      </c>
      <c r="D7" s="18"/>
      <c r="E7" s="19">
        <v>1674703765</v>
      </c>
      <c r="F7" s="20">
        <v>1674703765</v>
      </c>
      <c r="G7" s="20">
        <v>45659193</v>
      </c>
      <c r="H7" s="20">
        <v>57231075</v>
      </c>
      <c r="I7" s="20">
        <v>53431405</v>
      </c>
      <c r="J7" s="20">
        <v>156321673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156321673</v>
      </c>
      <c r="X7" s="20">
        <v>388466792</v>
      </c>
      <c r="Y7" s="20">
        <v>-232145119</v>
      </c>
      <c r="Z7" s="21">
        <v>-59.759321460867618</v>
      </c>
      <c r="AA7" s="22">
        <v>1674703765</v>
      </c>
    </row>
    <row r="8" spans="1:27" x14ac:dyDescent="0.25">
      <c r="A8" s="23" t="s">
        <v>36</v>
      </c>
      <c r="B8" s="17" t="s">
        <v>32</v>
      </c>
      <c r="C8" s="18">
        <v>2907778</v>
      </c>
      <c r="D8" s="18"/>
      <c r="E8" s="19">
        <v>-3943775</v>
      </c>
      <c r="F8" s="20">
        <v>-3943775</v>
      </c>
      <c r="G8" s="20">
        <v>345692</v>
      </c>
      <c r="H8" s="20">
        <v>202559</v>
      </c>
      <c r="I8" s="20">
        <v>296505</v>
      </c>
      <c r="J8" s="20">
        <v>844756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844756</v>
      </c>
      <c r="X8" s="20">
        <v>-249941</v>
      </c>
      <c r="Y8" s="20">
        <v>1094697</v>
      </c>
      <c r="Z8" s="21">
        <v>-437.98216379065462</v>
      </c>
      <c r="AA8" s="22">
        <v>-3943775</v>
      </c>
    </row>
    <row r="9" spans="1:27" x14ac:dyDescent="0.25">
      <c r="A9" s="23" t="s">
        <v>37</v>
      </c>
      <c r="B9" s="17" t="s">
        <v>6</v>
      </c>
      <c r="C9" s="18">
        <v>18105875</v>
      </c>
      <c r="D9" s="18"/>
      <c r="E9" s="19">
        <v>21546006</v>
      </c>
      <c r="F9" s="20">
        <v>21546006</v>
      </c>
      <c r="G9" s="20">
        <v>9253200</v>
      </c>
      <c r="H9" s="20"/>
      <c r="I9" s="20"/>
      <c r="J9" s="20">
        <v>9253200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9253200</v>
      </c>
      <c r="X9" s="20">
        <v>7182002</v>
      </c>
      <c r="Y9" s="20">
        <v>2071198</v>
      </c>
      <c r="Z9" s="21">
        <v>28.838727697374633</v>
      </c>
      <c r="AA9" s="22">
        <v>21546006</v>
      </c>
    </row>
    <row r="10" spans="1:27" x14ac:dyDescent="0.25">
      <c r="A10" s="23" t="s">
        <v>38</v>
      </c>
      <c r="B10" s="17" t="s">
        <v>6</v>
      </c>
      <c r="C10" s="18">
        <v>11374595</v>
      </c>
      <c r="D10" s="18"/>
      <c r="E10" s="19">
        <v>14374638</v>
      </c>
      <c r="F10" s="20">
        <v>14374638</v>
      </c>
      <c r="G10" s="20">
        <v>2188661</v>
      </c>
      <c r="H10" s="20"/>
      <c r="I10" s="20"/>
      <c r="J10" s="20">
        <v>2188661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2188661</v>
      </c>
      <c r="X10" s="20">
        <v>8307974</v>
      </c>
      <c r="Y10" s="20">
        <v>-6119313</v>
      </c>
      <c r="Z10" s="21">
        <v>-73.655899741621724</v>
      </c>
      <c r="AA10" s="22">
        <v>14374638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5020304</v>
      </c>
      <c r="F11" s="20">
        <v>5020304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1255076</v>
      </c>
      <c r="Y11" s="20">
        <v>-1255076</v>
      </c>
      <c r="Z11" s="21">
        <v>-100</v>
      </c>
      <c r="AA11" s="22">
        <v>5020304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-1360947639</v>
      </c>
      <c r="D14" s="18"/>
      <c r="E14" s="19">
        <v>-1187498306</v>
      </c>
      <c r="F14" s="20">
        <v>-1187498306</v>
      </c>
      <c r="G14" s="20">
        <v>-31666807</v>
      </c>
      <c r="H14" s="20">
        <v>-261681366</v>
      </c>
      <c r="I14" s="20">
        <v>-30248675</v>
      </c>
      <c r="J14" s="20">
        <v>-323596848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-323596848</v>
      </c>
      <c r="X14" s="20">
        <v>-281765041</v>
      </c>
      <c r="Y14" s="20">
        <v>-41831807</v>
      </c>
      <c r="Z14" s="21">
        <v>14.846343908221035</v>
      </c>
      <c r="AA14" s="22">
        <v>-1187498306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-38636846</v>
      </c>
      <c r="F15" s="20">
        <v>-38636846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417542</v>
      </c>
      <c r="Y15" s="20">
        <v>-417542</v>
      </c>
      <c r="Z15" s="21">
        <v>-100</v>
      </c>
      <c r="AA15" s="22">
        <v>-38636846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-819533911</v>
      </c>
      <c r="D17" s="26">
        <f>SUM(D6:D16)</f>
        <v>0</v>
      </c>
      <c r="E17" s="27">
        <f t="shared" si="0"/>
        <v>485565786</v>
      </c>
      <c r="F17" s="28">
        <f t="shared" si="0"/>
        <v>485565786</v>
      </c>
      <c r="G17" s="28">
        <f t="shared" si="0"/>
        <v>25779939</v>
      </c>
      <c r="H17" s="28">
        <f t="shared" si="0"/>
        <v>-204247732</v>
      </c>
      <c r="I17" s="28">
        <f t="shared" si="0"/>
        <v>23479235</v>
      </c>
      <c r="J17" s="28">
        <f t="shared" si="0"/>
        <v>-154988558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-154988558</v>
      </c>
      <c r="X17" s="28">
        <f t="shared" si="0"/>
        <v>123614404</v>
      </c>
      <c r="Y17" s="28">
        <f t="shared" si="0"/>
        <v>-278602962</v>
      </c>
      <c r="Z17" s="29">
        <f>+IF(X17&lt;&gt;0,+(Y17/X17)*100,0)</f>
        <v>-225.38066194939549</v>
      </c>
      <c r="AA17" s="30">
        <f>SUM(AA6:AA16)</f>
        <v>485565786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-41793056</v>
      </c>
      <c r="D26" s="18"/>
      <c r="E26" s="19">
        <v>-25747377</v>
      </c>
      <c r="F26" s="20">
        <v>-25747377</v>
      </c>
      <c r="G26" s="20">
        <v>-360000</v>
      </c>
      <c r="H26" s="20">
        <v>-460000</v>
      </c>
      <c r="I26" s="20"/>
      <c r="J26" s="20">
        <v>-820000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-820000</v>
      </c>
      <c r="X26" s="20">
        <v>-6261750</v>
      </c>
      <c r="Y26" s="20">
        <v>5441750</v>
      </c>
      <c r="Z26" s="21">
        <v>-86.904619315686503</v>
      </c>
      <c r="AA26" s="22">
        <v>-25747377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-41793056</v>
      </c>
      <c r="D27" s="26">
        <f>SUM(D21:D26)</f>
        <v>0</v>
      </c>
      <c r="E27" s="27">
        <f t="shared" si="1"/>
        <v>-25747377</v>
      </c>
      <c r="F27" s="28">
        <f t="shared" si="1"/>
        <v>-25747377</v>
      </c>
      <c r="G27" s="28">
        <f t="shared" si="1"/>
        <v>-360000</v>
      </c>
      <c r="H27" s="28">
        <f t="shared" si="1"/>
        <v>-460000</v>
      </c>
      <c r="I27" s="28">
        <f t="shared" si="1"/>
        <v>0</v>
      </c>
      <c r="J27" s="28">
        <f t="shared" si="1"/>
        <v>-820000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-820000</v>
      </c>
      <c r="X27" s="28">
        <f t="shared" si="1"/>
        <v>-6261750</v>
      </c>
      <c r="Y27" s="28">
        <f t="shared" si="1"/>
        <v>5441750</v>
      </c>
      <c r="Z27" s="29">
        <f>+IF(X27&lt;&gt;0,+(Y27/X27)*100,0)</f>
        <v>-86.904619315686503</v>
      </c>
      <c r="AA27" s="30">
        <f>SUM(AA21:AA26)</f>
        <v>-25747377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-861326967</v>
      </c>
      <c r="D38" s="32">
        <f>+D17+D27+D36</f>
        <v>0</v>
      </c>
      <c r="E38" s="33">
        <f t="shared" si="3"/>
        <v>459818409</v>
      </c>
      <c r="F38" s="2">
        <f t="shared" si="3"/>
        <v>459818409</v>
      </c>
      <c r="G38" s="2">
        <f t="shared" si="3"/>
        <v>25419939</v>
      </c>
      <c r="H38" s="2">
        <f t="shared" si="3"/>
        <v>-204707732</v>
      </c>
      <c r="I38" s="2">
        <f t="shared" si="3"/>
        <v>23479235</v>
      </c>
      <c r="J38" s="2">
        <f t="shared" si="3"/>
        <v>-155808558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-155808558</v>
      </c>
      <c r="X38" s="2">
        <f t="shared" si="3"/>
        <v>117352654</v>
      </c>
      <c r="Y38" s="2">
        <f t="shared" si="3"/>
        <v>-273161212</v>
      </c>
      <c r="Z38" s="34">
        <f>+IF(X38&lt;&gt;0,+(Y38/X38)*100,0)</f>
        <v>-232.76952219589342</v>
      </c>
      <c r="AA38" s="35">
        <f>+AA17+AA27+AA36</f>
        <v>459818409</v>
      </c>
    </row>
    <row r="39" spans="1:27" x14ac:dyDescent="0.25">
      <c r="A39" s="23" t="s">
        <v>60</v>
      </c>
      <c r="B39" s="17"/>
      <c r="C39" s="32">
        <v>-2006939823</v>
      </c>
      <c r="D39" s="32"/>
      <c r="E39" s="33"/>
      <c r="F39" s="2"/>
      <c r="G39" s="2">
        <v>-2563311623</v>
      </c>
      <c r="H39" s="2">
        <f>+G40+H60</f>
        <v>-2537891684</v>
      </c>
      <c r="I39" s="2">
        <f>+H40+I60</f>
        <v>-2742599416</v>
      </c>
      <c r="J39" s="2">
        <f>+G39</f>
        <v>-2563311623</v>
      </c>
      <c r="K39" s="2">
        <f>+I40+K60</f>
        <v>-2719120181</v>
      </c>
      <c r="L39" s="2">
        <f>+K40+L60</f>
        <v>-2719120181</v>
      </c>
      <c r="M39" s="2">
        <f>+L40+M60</f>
        <v>-2719120181</v>
      </c>
      <c r="N39" s="2">
        <f>+K39</f>
        <v>-2719120181</v>
      </c>
      <c r="O39" s="2">
        <f>+M40+O60</f>
        <v>-2719120181</v>
      </c>
      <c r="P39" s="2">
        <f>+O40+P60</f>
        <v>-2719120181</v>
      </c>
      <c r="Q39" s="2">
        <f>+P40+Q60</f>
        <v>-2719120181</v>
      </c>
      <c r="R39" s="2">
        <f>+O39</f>
        <v>-2719120181</v>
      </c>
      <c r="S39" s="2">
        <f>+Q40+S60</f>
        <v>-2719120181</v>
      </c>
      <c r="T39" s="2">
        <f>+S40+T60</f>
        <v>-2719120181</v>
      </c>
      <c r="U39" s="2">
        <f>+T40+U60</f>
        <v>-2719120181</v>
      </c>
      <c r="V39" s="2">
        <f>+S39</f>
        <v>-2719120181</v>
      </c>
      <c r="W39" s="2">
        <f>+G39</f>
        <v>-2563311623</v>
      </c>
      <c r="X39" s="2"/>
      <c r="Y39" s="2">
        <f>+W39-X39</f>
        <v>-2563311623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-2868266790</v>
      </c>
      <c r="D40" s="43">
        <f t="shared" ref="D40:AA40" si="4">+D38+D39</f>
        <v>0</v>
      </c>
      <c r="E40" s="44">
        <f t="shared" si="4"/>
        <v>459818409</v>
      </c>
      <c r="F40" s="45">
        <f t="shared" si="4"/>
        <v>459818409</v>
      </c>
      <c r="G40" s="45">
        <f t="shared" si="4"/>
        <v>-2537891684</v>
      </c>
      <c r="H40" s="45">
        <f t="shared" si="4"/>
        <v>-2742599416</v>
      </c>
      <c r="I40" s="45">
        <f t="shared" si="4"/>
        <v>-2719120181</v>
      </c>
      <c r="J40" s="45">
        <f>+I40</f>
        <v>-2719120181</v>
      </c>
      <c r="K40" s="45">
        <f t="shared" si="4"/>
        <v>-2719120181</v>
      </c>
      <c r="L40" s="45">
        <f t="shared" si="4"/>
        <v>-2719120181</v>
      </c>
      <c r="M40" s="45">
        <f t="shared" si="4"/>
        <v>-2719120181</v>
      </c>
      <c r="N40" s="45">
        <f>+M40</f>
        <v>-2719120181</v>
      </c>
      <c r="O40" s="45">
        <f t="shared" si="4"/>
        <v>-2719120181</v>
      </c>
      <c r="P40" s="45">
        <f t="shared" si="4"/>
        <v>-2719120181</v>
      </c>
      <c r="Q40" s="45">
        <f t="shared" si="4"/>
        <v>-2719120181</v>
      </c>
      <c r="R40" s="45">
        <f>+Q40</f>
        <v>-2719120181</v>
      </c>
      <c r="S40" s="45">
        <f t="shared" si="4"/>
        <v>-2719120181</v>
      </c>
      <c r="T40" s="45">
        <f t="shared" si="4"/>
        <v>-2719120181</v>
      </c>
      <c r="U40" s="45">
        <f t="shared" si="4"/>
        <v>-2719120181</v>
      </c>
      <c r="V40" s="45">
        <f>+U40</f>
        <v>-2719120181</v>
      </c>
      <c r="W40" s="45">
        <f>+V40</f>
        <v>-2719120181</v>
      </c>
      <c r="X40" s="45">
        <f t="shared" si="4"/>
        <v>117352654</v>
      </c>
      <c r="Y40" s="45">
        <f t="shared" si="4"/>
        <v>-2836472835</v>
      </c>
      <c r="Z40" s="46">
        <f>+IF(X40&lt;&gt;0,+(Y40/X40)*100,0)</f>
        <v>-2417.0504358597632</v>
      </c>
      <c r="AA40" s="47">
        <f t="shared" si="4"/>
        <v>459818409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-2563311623</v>
      </c>
      <c r="J60">
        <v>-2563311623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70593882</v>
      </c>
      <c r="D7" s="18"/>
      <c r="E7" s="19">
        <v>97569492</v>
      </c>
      <c r="F7" s="20">
        <v>97569492</v>
      </c>
      <c r="G7" s="20"/>
      <c r="H7" s="20">
        <v>7532562</v>
      </c>
      <c r="I7" s="20">
        <v>6982820</v>
      </c>
      <c r="J7" s="20">
        <v>14515382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14515382</v>
      </c>
      <c r="X7" s="20">
        <v>24392373</v>
      </c>
      <c r="Y7" s="20">
        <v>-9876991</v>
      </c>
      <c r="Z7" s="21">
        <v>-40.492128420633776</v>
      </c>
      <c r="AA7" s="22">
        <v>97569492</v>
      </c>
    </row>
    <row r="8" spans="1:27" x14ac:dyDescent="0.25">
      <c r="A8" s="23" t="s">
        <v>36</v>
      </c>
      <c r="B8" s="17" t="s">
        <v>32</v>
      </c>
      <c r="C8" s="18">
        <v>205915</v>
      </c>
      <c r="D8" s="18"/>
      <c r="E8" s="19">
        <v>2036868</v>
      </c>
      <c r="F8" s="20">
        <v>2036868</v>
      </c>
      <c r="G8" s="20"/>
      <c r="H8" s="20">
        <v>14367</v>
      </c>
      <c r="I8" s="20">
        <v>12575</v>
      </c>
      <c r="J8" s="20">
        <v>26942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26942</v>
      </c>
      <c r="X8" s="20">
        <v>509217</v>
      </c>
      <c r="Y8" s="20">
        <v>-482275</v>
      </c>
      <c r="Z8" s="21">
        <v>-94.709131863233168</v>
      </c>
      <c r="AA8" s="22">
        <v>2036868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714827</v>
      </c>
      <c r="D10" s="18"/>
      <c r="E10" s="19">
        <v>9000000</v>
      </c>
      <c r="F10" s="20">
        <v>9000000</v>
      </c>
      <c r="G10" s="20"/>
      <c r="H10" s="20">
        <v>35475</v>
      </c>
      <c r="I10" s="20">
        <v>2326383</v>
      </c>
      <c r="J10" s="20">
        <v>2361858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2361858</v>
      </c>
      <c r="X10" s="20">
        <v>2250000</v>
      </c>
      <c r="Y10" s="20">
        <v>111858</v>
      </c>
      <c r="Z10" s="21">
        <v>4.9714666666666663</v>
      </c>
      <c r="AA10" s="22">
        <v>9000000</v>
      </c>
    </row>
    <row r="11" spans="1:27" x14ac:dyDescent="0.25">
      <c r="A11" s="23" t="s">
        <v>39</v>
      </c>
      <c r="B11" s="17" t="s">
        <v>32</v>
      </c>
      <c r="C11" s="18">
        <v>1130348</v>
      </c>
      <c r="D11" s="18"/>
      <c r="E11" s="19">
        <v>773880</v>
      </c>
      <c r="F11" s="20">
        <v>773880</v>
      </c>
      <c r="G11" s="20"/>
      <c r="H11" s="20">
        <v>67433</v>
      </c>
      <c r="I11" s="20">
        <v>62650</v>
      </c>
      <c r="J11" s="20">
        <v>130083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130083</v>
      </c>
      <c r="X11" s="20">
        <v>193470</v>
      </c>
      <c r="Y11" s="20">
        <v>-63387</v>
      </c>
      <c r="Z11" s="21">
        <v>-32.763219103737015</v>
      </c>
      <c r="AA11" s="22">
        <v>773880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-31400797</v>
      </c>
      <c r="D14" s="18"/>
      <c r="E14" s="19">
        <v>-117357840</v>
      </c>
      <c r="F14" s="20">
        <v>-117357840</v>
      </c>
      <c r="G14" s="20"/>
      <c r="H14" s="20">
        <v>-900233</v>
      </c>
      <c r="I14" s="20">
        <v>-1907627</v>
      </c>
      <c r="J14" s="20">
        <v>-2807860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-2807860</v>
      </c>
      <c r="X14" s="20">
        <v>-29339460</v>
      </c>
      <c r="Y14" s="20">
        <v>26531600</v>
      </c>
      <c r="Z14" s="21">
        <v>-90.429748877450365</v>
      </c>
      <c r="AA14" s="22">
        <v>-117357840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41244175</v>
      </c>
      <c r="D17" s="26">
        <f>SUM(D6:D16)</f>
        <v>0</v>
      </c>
      <c r="E17" s="27">
        <f t="shared" si="0"/>
        <v>-7977600</v>
      </c>
      <c r="F17" s="28">
        <f t="shared" si="0"/>
        <v>-7977600</v>
      </c>
      <c r="G17" s="28">
        <f t="shared" si="0"/>
        <v>0</v>
      </c>
      <c r="H17" s="28">
        <f t="shared" si="0"/>
        <v>6749604</v>
      </c>
      <c r="I17" s="28">
        <f t="shared" si="0"/>
        <v>7476801</v>
      </c>
      <c r="J17" s="28">
        <f t="shared" si="0"/>
        <v>14226405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14226405</v>
      </c>
      <c r="X17" s="28">
        <f t="shared" si="0"/>
        <v>-1994400</v>
      </c>
      <c r="Y17" s="28">
        <f t="shared" si="0"/>
        <v>16220805</v>
      </c>
      <c r="Z17" s="29">
        <f>+IF(X17&lt;&gt;0,+(Y17/X17)*100,0)</f>
        <v>-813.3175391095067</v>
      </c>
      <c r="AA17" s="30">
        <f>SUM(AA6:AA16)</f>
        <v>-7977600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-2135875</v>
      </c>
      <c r="D26" s="18"/>
      <c r="E26" s="19">
        <v>-9000000</v>
      </c>
      <c r="F26" s="20">
        <v>-9000000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-2250000</v>
      </c>
      <c r="Y26" s="20">
        <v>2250000</v>
      </c>
      <c r="Z26" s="21">
        <v>-100</v>
      </c>
      <c r="AA26" s="22">
        <v>-9000000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-2135875</v>
      </c>
      <c r="D27" s="26">
        <f>SUM(D21:D26)</f>
        <v>0</v>
      </c>
      <c r="E27" s="27">
        <f t="shared" si="1"/>
        <v>-9000000</v>
      </c>
      <c r="F27" s="28">
        <f t="shared" si="1"/>
        <v>-9000000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-2250000</v>
      </c>
      <c r="Y27" s="28">
        <f t="shared" si="1"/>
        <v>2250000</v>
      </c>
      <c r="Z27" s="29">
        <f>+IF(X27&lt;&gt;0,+(Y27/X27)*100,0)</f>
        <v>-100</v>
      </c>
      <c r="AA27" s="30">
        <f>SUM(AA21:AA26)</f>
        <v>-9000000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39108300</v>
      </c>
      <c r="D38" s="32">
        <f>+D17+D27+D36</f>
        <v>0</v>
      </c>
      <c r="E38" s="33">
        <f t="shared" si="3"/>
        <v>-16977600</v>
      </c>
      <c r="F38" s="2">
        <f t="shared" si="3"/>
        <v>-16977600</v>
      </c>
      <c r="G38" s="2">
        <f t="shared" si="3"/>
        <v>0</v>
      </c>
      <c r="H38" s="2">
        <f t="shared" si="3"/>
        <v>6749604</v>
      </c>
      <c r="I38" s="2">
        <f t="shared" si="3"/>
        <v>7476801</v>
      </c>
      <c r="J38" s="2">
        <f t="shared" si="3"/>
        <v>14226405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14226405</v>
      </c>
      <c r="X38" s="2">
        <f t="shared" si="3"/>
        <v>-4244400</v>
      </c>
      <c r="Y38" s="2">
        <f t="shared" si="3"/>
        <v>18470805</v>
      </c>
      <c r="Z38" s="34">
        <f>+IF(X38&lt;&gt;0,+(Y38/X38)*100,0)</f>
        <v>-435.18059089623978</v>
      </c>
      <c r="AA38" s="35">
        <f>+AA17+AA27+AA36</f>
        <v>-16977600</v>
      </c>
    </row>
    <row r="39" spans="1:27" x14ac:dyDescent="0.25">
      <c r="A39" s="23" t="s">
        <v>60</v>
      </c>
      <c r="B39" s="17"/>
      <c r="C39" s="32">
        <v>195688042</v>
      </c>
      <c r="D39" s="32"/>
      <c r="E39" s="33"/>
      <c r="F39" s="2"/>
      <c r="G39" s="2"/>
      <c r="H39" s="2">
        <f>+G40+H60</f>
        <v>0</v>
      </c>
      <c r="I39" s="2">
        <f>+H40+I60</f>
        <v>6749604</v>
      </c>
      <c r="J39" s="2">
        <f>+G39</f>
        <v>0</v>
      </c>
      <c r="K39" s="2">
        <f>+I40+K60</f>
        <v>14226405</v>
      </c>
      <c r="L39" s="2">
        <f>+K40+L60</f>
        <v>14226405</v>
      </c>
      <c r="M39" s="2">
        <f>+L40+M60</f>
        <v>14226405</v>
      </c>
      <c r="N39" s="2">
        <f>+K39</f>
        <v>14226405</v>
      </c>
      <c r="O39" s="2">
        <f>+M40+O60</f>
        <v>14226405</v>
      </c>
      <c r="P39" s="2">
        <f>+O40+P60</f>
        <v>14226405</v>
      </c>
      <c r="Q39" s="2">
        <f>+P40+Q60</f>
        <v>14226405</v>
      </c>
      <c r="R39" s="2">
        <f>+O39</f>
        <v>14226405</v>
      </c>
      <c r="S39" s="2">
        <f>+Q40+S60</f>
        <v>14226405</v>
      </c>
      <c r="T39" s="2">
        <f>+S40+T60</f>
        <v>14226405</v>
      </c>
      <c r="U39" s="2">
        <f>+T40+U60</f>
        <v>14226405</v>
      </c>
      <c r="V39" s="2">
        <f>+S39</f>
        <v>14226405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234796342</v>
      </c>
      <c r="D40" s="43">
        <f t="shared" ref="D40:AA40" si="4">+D38+D39</f>
        <v>0</v>
      </c>
      <c r="E40" s="44">
        <f t="shared" si="4"/>
        <v>-16977600</v>
      </c>
      <c r="F40" s="45">
        <f t="shared" si="4"/>
        <v>-16977600</v>
      </c>
      <c r="G40" s="45">
        <f t="shared" si="4"/>
        <v>0</v>
      </c>
      <c r="H40" s="45">
        <f t="shared" si="4"/>
        <v>6749604</v>
      </c>
      <c r="I40" s="45">
        <f t="shared" si="4"/>
        <v>14226405</v>
      </c>
      <c r="J40" s="45">
        <f>+I40</f>
        <v>14226405</v>
      </c>
      <c r="K40" s="45">
        <f t="shared" si="4"/>
        <v>14226405</v>
      </c>
      <c r="L40" s="45">
        <f t="shared" si="4"/>
        <v>14226405</v>
      </c>
      <c r="M40" s="45">
        <f t="shared" si="4"/>
        <v>14226405</v>
      </c>
      <c r="N40" s="45">
        <f>+M40</f>
        <v>14226405</v>
      </c>
      <c r="O40" s="45">
        <f t="shared" si="4"/>
        <v>14226405</v>
      </c>
      <c r="P40" s="45">
        <f t="shared" si="4"/>
        <v>14226405</v>
      </c>
      <c r="Q40" s="45">
        <f t="shared" si="4"/>
        <v>14226405</v>
      </c>
      <c r="R40" s="45">
        <f>+Q40</f>
        <v>14226405</v>
      </c>
      <c r="S40" s="45">
        <f t="shared" si="4"/>
        <v>14226405</v>
      </c>
      <c r="T40" s="45">
        <f t="shared" si="4"/>
        <v>14226405</v>
      </c>
      <c r="U40" s="45">
        <f t="shared" si="4"/>
        <v>14226405</v>
      </c>
      <c r="V40" s="45">
        <f>+U40</f>
        <v>14226405</v>
      </c>
      <c r="W40" s="45">
        <f>+V40</f>
        <v>14226405</v>
      </c>
      <c r="X40" s="45">
        <f t="shared" si="4"/>
        <v>-4244400</v>
      </c>
      <c r="Y40" s="45">
        <f t="shared" si="4"/>
        <v>18470805</v>
      </c>
      <c r="Z40" s="46">
        <f>+IF(X40&lt;&gt;0,+(Y40/X40)*100,0)</f>
        <v>-435.18059089623978</v>
      </c>
      <c r="AA40" s="47">
        <f t="shared" si="4"/>
        <v>-16977600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13941000</v>
      </c>
      <c r="F8" s="20">
        <v>13941000</v>
      </c>
      <c r="G8" s="20"/>
      <c r="H8" s="20">
        <v>6273000</v>
      </c>
      <c r="I8" s="20"/>
      <c r="J8" s="20">
        <v>6273000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6273000</v>
      </c>
      <c r="X8" s="20">
        <v>3485250</v>
      </c>
      <c r="Y8" s="20">
        <v>2787750</v>
      </c>
      <c r="Z8" s="21">
        <v>79.987088444157521</v>
      </c>
      <c r="AA8" s="22">
        <v>13941000</v>
      </c>
    </row>
    <row r="9" spans="1:27" x14ac:dyDescent="0.25">
      <c r="A9" s="23" t="s">
        <v>37</v>
      </c>
      <c r="B9" s="17" t="s">
        <v>6</v>
      </c>
      <c r="C9" s="18">
        <v>1587000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-39832245</v>
      </c>
      <c r="D14" s="18"/>
      <c r="E14" s="19">
        <v>-50526956</v>
      </c>
      <c r="F14" s="20">
        <v>-50526956</v>
      </c>
      <c r="G14" s="20">
        <v>-2923723</v>
      </c>
      <c r="H14" s="20">
        <v>-4402886</v>
      </c>
      <c r="I14" s="20">
        <v>-6700143</v>
      </c>
      <c r="J14" s="20">
        <v>-14026752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-14026752</v>
      </c>
      <c r="X14" s="20">
        <v>-12631743</v>
      </c>
      <c r="Y14" s="20">
        <v>-1395009</v>
      </c>
      <c r="Z14" s="21">
        <v>11.04367782023431</v>
      </c>
      <c r="AA14" s="22">
        <v>-50526956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-36245730</v>
      </c>
      <c r="D17" s="26">
        <f>SUM(D6:D16)</f>
        <v>0</v>
      </c>
      <c r="E17" s="27">
        <f t="shared" si="0"/>
        <v>-36585956</v>
      </c>
      <c r="F17" s="28">
        <f t="shared" si="0"/>
        <v>-36585956</v>
      </c>
      <c r="G17" s="28">
        <f t="shared" si="0"/>
        <v>-2923723</v>
      </c>
      <c r="H17" s="28">
        <f t="shared" si="0"/>
        <v>1870114</v>
      </c>
      <c r="I17" s="28">
        <f t="shared" si="0"/>
        <v>-6700143</v>
      </c>
      <c r="J17" s="28">
        <f t="shared" si="0"/>
        <v>-7753752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-7753752</v>
      </c>
      <c r="X17" s="28">
        <f t="shared" si="0"/>
        <v>-9146493</v>
      </c>
      <c r="Y17" s="28">
        <f t="shared" si="0"/>
        <v>1392741</v>
      </c>
      <c r="Z17" s="29">
        <f>+IF(X17&lt;&gt;0,+(Y17/X17)*100,0)</f>
        <v>-15.227049318246896</v>
      </c>
      <c r="AA17" s="30">
        <f>SUM(AA6:AA16)</f>
        <v>-36585956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-6729043</v>
      </c>
      <c r="D26" s="18"/>
      <c r="E26" s="19">
        <v>-5000000</v>
      </c>
      <c r="F26" s="20">
        <v>-5000000</v>
      </c>
      <c r="G26" s="20"/>
      <c r="H26" s="20">
        <v>-961291</v>
      </c>
      <c r="I26" s="20">
        <v>-1046379</v>
      </c>
      <c r="J26" s="20">
        <v>-2007670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-2007670</v>
      </c>
      <c r="X26" s="20">
        <v>-1250001</v>
      </c>
      <c r="Y26" s="20">
        <v>-757669</v>
      </c>
      <c r="Z26" s="21">
        <v>60.613471509222791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-6729043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-961291</v>
      </c>
      <c r="I27" s="28">
        <f t="shared" si="1"/>
        <v>-1046379</v>
      </c>
      <c r="J27" s="28">
        <f t="shared" si="1"/>
        <v>-2007670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-2007670</v>
      </c>
      <c r="X27" s="28">
        <f t="shared" si="1"/>
        <v>-1250001</v>
      </c>
      <c r="Y27" s="28">
        <f t="shared" si="1"/>
        <v>-757669</v>
      </c>
      <c r="Z27" s="29">
        <f>+IF(X27&lt;&gt;0,+(Y27/X27)*100,0)</f>
        <v>60.613471509222791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-42974773</v>
      </c>
      <c r="D38" s="32">
        <f>+D17+D27+D36</f>
        <v>0</v>
      </c>
      <c r="E38" s="33">
        <f t="shared" si="3"/>
        <v>-41585956</v>
      </c>
      <c r="F38" s="2">
        <f t="shared" si="3"/>
        <v>-41585956</v>
      </c>
      <c r="G38" s="2">
        <f t="shared" si="3"/>
        <v>-2923723</v>
      </c>
      <c r="H38" s="2">
        <f t="shared" si="3"/>
        <v>908823</v>
      </c>
      <c r="I38" s="2">
        <f t="shared" si="3"/>
        <v>-7746522</v>
      </c>
      <c r="J38" s="2">
        <f t="shared" si="3"/>
        <v>-9761422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-9761422</v>
      </c>
      <c r="X38" s="2">
        <f t="shared" si="3"/>
        <v>-10396494</v>
      </c>
      <c r="Y38" s="2">
        <f t="shared" si="3"/>
        <v>635072</v>
      </c>
      <c r="Z38" s="34">
        <f>+IF(X38&lt;&gt;0,+(Y38/X38)*100,0)</f>
        <v>-6.1085208148054528</v>
      </c>
      <c r="AA38" s="35">
        <f>+AA17+AA27+AA36</f>
        <v>-41585956</v>
      </c>
    </row>
    <row r="39" spans="1:27" x14ac:dyDescent="0.25">
      <c r="A39" s="23" t="s">
        <v>60</v>
      </c>
      <c r="B39" s="17"/>
      <c r="C39" s="32">
        <v>-207482185</v>
      </c>
      <c r="D39" s="32"/>
      <c r="E39" s="33"/>
      <c r="F39" s="2"/>
      <c r="G39" s="2">
        <v>-250456474</v>
      </c>
      <c r="H39" s="2">
        <f>+G40+H60</f>
        <v>-253380197</v>
      </c>
      <c r="I39" s="2">
        <f>+H40+I60</f>
        <v>-252471374</v>
      </c>
      <c r="J39" s="2">
        <f>+G39</f>
        <v>-250456474</v>
      </c>
      <c r="K39" s="2">
        <f>+I40+K60</f>
        <v>-260217896</v>
      </c>
      <c r="L39" s="2">
        <f>+K40+L60</f>
        <v>-260217896</v>
      </c>
      <c r="M39" s="2">
        <f>+L40+M60</f>
        <v>-260217896</v>
      </c>
      <c r="N39" s="2">
        <f>+K39</f>
        <v>-260217896</v>
      </c>
      <c r="O39" s="2">
        <f>+M40+O60</f>
        <v>-260217896</v>
      </c>
      <c r="P39" s="2">
        <f>+O40+P60</f>
        <v>-260217896</v>
      </c>
      <c r="Q39" s="2">
        <f>+P40+Q60</f>
        <v>-260217896</v>
      </c>
      <c r="R39" s="2">
        <f>+O39</f>
        <v>-260217896</v>
      </c>
      <c r="S39" s="2">
        <f>+Q40+S60</f>
        <v>-260217896</v>
      </c>
      <c r="T39" s="2">
        <f>+S40+T60</f>
        <v>-260217896</v>
      </c>
      <c r="U39" s="2">
        <f>+T40+U60</f>
        <v>-260217896</v>
      </c>
      <c r="V39" s="2">
        <f>+S39</f>
        <v>-260217896</v>
      </c>
      <c r="W39" s="2">
        <f>+G39</f>
        <v>-250456474</v>
      </c>
      <c r="X39" s="2"/>
      <c r="Y39" s="2">
        <f>+W39-X39</f>
        <v>-250456474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-250456958</v>
      </c>
      <c r="D40" s="43">
        <f t="shared" ref="D40:AA40" si="4">+D38+D39</f>
        <v>0</v>
      </c>
      <c r="E40" s="44">
        <f t="shared" si="4"/>
        <v>-41585956</v>
      </c>
      <c r="F40" s="45">
        <f t="shared" si="4"/>
        <v>-41585956</v>
      </c>
      <c r="G40" s="45">
        <f t="shared" si="4"/>
        <v>-253380197</v>
      </c>
      <c r="H40" s="45">
        <f t="shared" si="4"/>
        <v>-252471374</v>
      </c>
      <c r="I40" s="45">
        <f t="shared" si="4"/>
        <v>-260217896</v>
      </c>
      <c r="J40" s="45">
        <f>+I40</f>
        <v>-260217896</v>
      </c>
      <c r="K40" s="45">
        <f t="shared" si="4"/>
        <v>-260217896</v>
      </c>
      <c r="L40" s="45">
        <f t="shared" si="4"/>
        <v>-260217896</v>
      </c>
      <c r="M40" s="45">
        <f t="shared" si="4"/>
        <v>-260217896</v>
      </c>
      <c r="N40" s="45">
        <f>+M40</f>
        <v>-260217896</v>
      </c>
      <c r="O40" s="45">
        <f t="shared" si="4"/>
        <v>-260217896</v>
      </c>
      <c r="P40" s="45">
        <f t="shared" si="4"/>
        <v>-260217896</v>
      </c>
      <c r="Q40" s="45">
        <f t="shared" si="4"/>
        <v>-260217896</v>
      </c>
      <c r="R40" s="45">
        <f>+Q40</f>
        <v>-260217896</v>
      </c>
      <c r="S40" s="45">
        <f t="shared" si="4"/>
        <v>-260217896</v>
      </c>
      <c r="T40" s="45">
        <f t="shared" si="4"/>
        <v>-260217896</v>
      </c>
      <c r="U40" s="45">
        <f t="shared" si="4"/>
        <v>-260217896</v>
      </c>
      <c r="V40" s="45">
        <f>+U40</f>
        <v>-260217896</v>
      </c>
      <c r="W40" s="45">
        <f>+V40</f>
        <v>-260217896</v>
      </c>
      <c r="X40" s="45">
        <f t="shared" si="4"/>
        <v>-10396494</v>
      </c>
      <c r="Y40" s="45">
        <f t="shared" si="4"/>
        <v>-249821402</v>
      </c>
      <c r="Z40" s="46">
        <f>+IF(X40&lt;&gt;0,+(Y40/X40)*100,0)</f>
        <v>2402.9389330672439</v>
      </c>
      <c r="AA40" s="47">
        <f t="shared" si="4"/>
        <v>-41585956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-250456474</v>
      </c>
      <c r="J60">
        <v>-250456474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151337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1391000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-20590088</v>
      </c>
      <c r="D14" s="18"/>
      <c r="E14" s="19"/>
      <c r="F14" s="20"/>
      <c r="G14" s="20">
        <v>-44043</v>
      </c>
      <c r="H14" s="20"/>
      <c r="I14" s="20">
        <v>-282785</v>
      </c>
      <c r="J14" s="20">
        <v>-326828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-326828</v>
      </c>
      <c r="X14" s="20"/>
      <c r="Y14" s="20">
        <v>-326828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-19047751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-44043</v>
      </c>
      <c r="H17" s="28">
        <f t="shared" si="0"/>
        <v>0</v>
      </c>
      <c r="I17" s="28">
        <f t="shared" si="0"/>
        <v>-282785</v>
      </c>
      <c r="J17" s="28">
        <f t="shared" si="0"/>
        <v>-326828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-326828</v>
      </c>
      <c r="X17" s="28">
        <f t="shared" si="0"/>
        <v>0</v>
      </c>
      <c r="Y17" s="28">
        <f t="shared" si="0"/>
        <v>-326828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-2073757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-2073757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-21121508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-44043</v>
      </c>
      <c r="H38" s="2">
        <f t="shared" si="3"/>
        <v>0</v>
      </c>
      <c r="I38" s="2">
        <f t="shared" si="3"/>
        <v>-282785</v>
      </c>
      <c r="J38" s="2">
        <f t="shared" si="3"/>
        <v>-326828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-326828</v>
      </c>
      <c r="X38" s="2">
        <f t="shared" si="3"/>
        <v>0</v>
      </c>
      <c r="Y38" s="2">
        <f t="shared" si="3"/>
        <v>-326828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-111015391</v>
      </c>
      <c r="D39" s="32"/>
      <c r="E39" s="33"/>
      <c r="F39" s="2"/>
      <c r="G39" s="2">
        <v>-164461810</v>
      </c>
      <c r="H39" s="2">
        <f>+G40+H60</f>
        <v>-164505853</v>
      </c>
      <c r="I39" s="2">
        <f>+H40+I60</f>
        <v>-164505853</v>
      </c>
      <c r="J39" s="2">
        <f>+G39</f>
        <v>-164461810</v>
      </c>
      <c r="K39" s="2">
        <f>+I40+K60</f>
        <v>-164788638</v>
      </c>
      <c r="L39" s="2">
        <f>+K40+L60</f>
        <v>-164788638</v>
      </c>
      <c r="M39" s="2">
        <f>+L40+M60</f>
        <v>-164788638</v>
      </c>
      <c r="N39" s="2">
        <f>+K39</f>
        <v>-164788638</v>
      </c>
      <c r="O39" s="2">
        <f>+M40+O60</f>
        <v>-164788638</v>
      </c>
      <c r="P39" s="2">
        <f>+O40+P60</f>
        <v>-164788638</v>
      </c>
      <c r="Q39" s="2">
        <f>+P40+Q60</f>
        <v>-164788638</v>
      </c>
      <c r="R39" s="2">
        <f>+O39</f>
        <v>-164788638</v>
      </c>
      <c r="S39" s="2">
        <f>+Q40+S60</f>
        <v>-164788638</v>
      </c>
      <c r="T39" s="2">
        <f>+S40+T60</f>
        <v>-164788638</v>
      </c>
      <c r="U39" s="2">
        <f>+T40+U60</f>
        <v>-164788638</v>
      </c>
      <c r="V39" s="2">
        <f>+S39</f>
        <v>-164788638</v>
      </c>
      <c r="W39" s="2">
        <f>+G39</f>
        <v>-164461810</v>
      </c>
      <c r="X39" s="2"/>
      <c r="Y39" s="2">
        <f>+W39-X39</f>
        <v>-164461810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-132136899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-164505853</v>
      </c>
      <c r="H40" s="45">
        <f t="shared" si="4"/>
        <v>-164505853</v>
      </c>
      <c r="I40" s="45">
        <f t="shared" si="4"/>
        <v>-164788638</v>
      </c>
      <c r="J40" s="45">
        <f>+I40</f>
        <v>-164788638</v>
      </c>
      <c r="K40" s="45">
        <f t="shared" si="4"/>
        <v>-164788638</v>
      </c>
      <c r="L40" s="45">
        <f t="shared" si="4"/>
        <v>-164788638</v>
      </c>
      <c r="M40" s="45">
        <f t="shared" si="4"/>
        <v>-164788638</v>
      </c>
      <c r="N40" s="45">
        <f>+M40</f>
        <v>-164788638</v>
      </c>
      <c r="O40" s="45">
        <f t="shared" si="4"/>
        <v>-164788638</v>
      </c>
      <c r="P40" s="45">
        <f t="shared" si="4"/>
        <v>-164788638</v>
      </c>
      <c r="Q40" s="45">
        <f t="shared" si="4"/>
        <v>-164788638</v>
      </c>
      <c r="R40" s="45">
        <f>+Q40</f>
        <v>-164788638</v>
      </c>
      <c r="S40" s="45">
        <f t="shared" si="4"/>
        <v>-164788638</v>
      </c>
      <c r="T40" s="45">
        <f t="shared" si="4"/>
        <v>-164788638</v>
      </c>
      <c r="U40" s="45">
        <f t="shared" si="4"/>
        <v>-164788638</v>
      </c>
      <c r="V40" s="45">
        <f>+U40</f>
        <v>-164788638</v>
      </c>
      <c r="W40" s="45">
        <f>+V40</f>
        <v>-164788638</v>
      </c>
      <c r="X40" s="45">
        <f t="shared" si="4"/>
        <v>0</v>
      </c>
      <c r="Y40" s="45">
        <f t="shared" si="4"/>
        <v>-164788638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-164461810</v>
      </c>
      <c r="J60">
        <v>-164461810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142595030</v>
      </c>
      <c r="D7" s="18"/>
      <c r="E7" s="19">
        <v>267196815</v>
      </c>
      <c r="F7" s="20">
        <v>267196815</v>
      </c>
      <c r="G7" s="20">
        <v>13897242</v>
      </c>
      <c r="H7" s="20">
        <v>18707318</v>
      </c>
      <c r="I7" s="20">
        <v>12817591</v>
      </c>
      <c r="J7" s="20">
        <v>45422151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45422151</v>
      </c>
      <c r="X7" s="20">
        <v>66799203</v>
      </c>
      <c r="Y7" s="20">
        <v>-21377052</v>
      </c>
      <c r="Z7" s="21">
        <v>-32.001956670051882</v>
      </c>
      <c r="AA7" s="22">
        <v>267196815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5530000</v>
      </c>
      <c r="F8" s="20">
        <v>5530000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1382499</v>
      </c>
      <c r="Y8" s="20">
        <v>-1382499</v>
      </c>
      <c r="Z8" s="21">
        <v>-100</v>
      </c>
      <c r="AA8" s="22">
        <v>5530000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>
        <v>2250000</v>
      </c>
      <c r="H10" s="20"/>
      <c r="I10" s="20"/>
      <c r="J10" s="20">
        <v>2250000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2250000</v>
      </c>
      <c r="X10" s="20">
        <v>1250001</v>
      </c>
      <c r="Y10" s="20">
        <v>999999</v>
      </c>
      <c r="Z10" s="21">
        <v>79.999856000115201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>
        <v>487864</v>
      </c>
      <c r="D11" s="18"/>
      <c r="E11" s="19">
        <v>5018216</v>
      </c>
      <c r="F11" s="20">
        <v>5018216</v>
      </c>
      <c r="G11" s="20">
        <v>42635</v>
      </c>
      <c r="H11" s="20">
        <v>119729</v>
      </c>
      <c r="I11" s="20">
        <v>75188</v>
      </c>
      <c r="J11" s="20">
        <v>237552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237552</v>
      </c>
      <c r="X11" s="20">
        <v>1254555</v>
      </c>
      <c r="Y11" s="20">
        <v>-1017003</v>
      </c>
      <c r="Z11" s="21">
        <v>-81.064839724045584</v>
      </c>
      <c r="AA11" s="22">
        <v>5018216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-200378990</v>
      </c>
      <c r="D14" s="18"/>
      <c r="E14" s="19">
        <v>-363989069</v>
      </c>
      <c r="F14" s="20">
        <v>-363989069</v>
      </c>
      <c r="G14" s="20">
        <v>-40005772</v>
      </c>
      <c r="H14" s="20">
        <v>-25458960</v>
      </c>
      <c r="I14" s="20">
        <v>-17356257</v>
      </c>
      <c r="J14" s="20">
        <v>-82820989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-82820989</v>
      </c>
      <c r="X14" s="20">
        <v>-107610032</v>
      </c>
      <c r="Y14" s="20">
        <v>24789043</v>
      </c>
      <c r="Z14" s="21">
        <v>-23.03599630934038</v>
      </c>
      <c r="AA14" s="22">
        <v>-363989069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-57296096</v>
      </c>
      <c r="D17" s="26">
        <f>SUM(D6:D16)</f>
        <v>0</v>
      </c>
      <c r="E17" s="27">
        <f t="shared" si="0"/>
        <v>-81244038</v>
      </c>
      <c r="F17" s="28">
        <f t="shared" si="0"/>
        <v>-81244038</v>
      </c>
      <c r="G17" s="28">
        <f t="shared" si="0"/>
        <v>-23815895</v>
      </c>
      <c r="H17" s="28">
        <f t="shared" si="0"/>
        <v>-6631913</v>
      </c>
      <c r="I17" s="28">
        <f t="shared" si="0"/>
        <v>-4463478</v>
      </c>
      <c r="J17" s="28">
        <f t="shared" si="0"/>
        <v>-34911286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-34911286</v>
      </c>
      <c r="X17" s="28">
        <f t="shared" si="0"/>
        <v>-36923774</v>
      </c>
      <c r="Y17" s="28">
        <f t="shared" si="0"/>
        <v>2012488</v>
      </c>
      <c r="Z17" s="29">
        <f>+IF(X17&lt;&gt;0,+(Y17/X17)*100,0)</f>
        <v>-5.4503854345983163</v>
      </c>
      <c r="AA17" s="30">
        <f>SUM(AA6:AA16)</f>
        <v>-81244038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-6144580</v>
      </c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-1250001</v>
      </c>
      <c r="Y26" s="20">
        <v>1250001</v>
      </c>
      <c r="Z26" s="21">
        <v>-100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-6144580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-1250001</v>
      </c>
      <c r="Y27" s="28">
        <f t="shared" si="1"/>
        <v>1250001</v>
      </c>
      <c r="Z27" s="29">
        <f>+IF(X27&lt;&gt;0,+(Y27/X27)*100,0)</f>
        <v>-100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-63440676</v>
      </c>
      <c r="D38" s="32">
        <f>+D17+D27+D36</f>
        <v>0</v>
      </c>
      <c r="E38" s="33">
        <f t="shared" si="3"/>
        <v>-86244038</v>
      </c>
      <c r="F38" s="2">
        <f t="shared" si="3"/>
        <v>-86244038</v>
      </c>
      <c r="G38" s="2">
        <f t="shared" si="3"/>
        <v>-23815895</v>
      </c>
      <c r="H38" s="2">
        <f t="shared" si="3"/>
        <v>-6631913</v>
      </c>
      <c r="I38" s="2">
        <f t="shared" si="3"/>
        <v>-4463478</v>
      </c>
      <c r="J38" s="2">
        <f t="shared" si="3"/>
        <v>-34911286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-34911286</v>
      </c>
      <c r="X38" s="2">
        <f t="shared" si="3"/>
        <v>-38173775</v>
      </c>
      <c r="Y38" s="2">
        <f t="shared" si="3"/>
        <v>3262489</v>
      </c>
      <c r="Z38" s="34">
        <f>+IF(X38&lt;&gt;0,+(Y38/X38)*100,0)</f>
        <v>-8.5464143905076195</v>
      </c>
      <c r="AA38" s="35">
        <f>+AA17+AA27+AA36</f>
        <v>-86244038</v>
      </c>
    </row>
    <row r="39" spans="1:27" x14ac:dyDescent="0.25">
      <c r="A39" s="23" t="s">
        <v>60</v>
      </c>
      <c r="B39" s="17"/>
      <c r="C39" s="32">
        <v>540818271</v>
      </c>
      <c r="D39" s="32"/>
      <c r="E39" s="33">
        <v>618558309</v>
      </c>
      <c r="F39" s="2">
        <v>618558309</v>
      </c>
      <c r="G39" s="2">
        <v>612407679</v>
      </c>
      <c r="H39" s="2">
        <f>+G40+H60</f>
        <v>589500279</v>
      </c>
      <c r="I39" s="2">
        <f>+H40+I60</f>
        <v>582868366</v>
      </c>
      <c r="J39" s="2">
        <f>+G39</f>
        <v>612407679</v>
      </c>
      <c r="K39" s="2">
        <f>+I40+K60</f>
        <v>578404888</v>
      </c>
      <c r="L39" s="2">
        <f>+K40+L60</f>
        <v>578404888</v>
      </c>
      <c r="M39" s="2">
        <f>+L40+M60</f>
        <v>578404888</v>
      </c>
      <c r="N39" s="2">
        <f>+K39</f>
        <v>578404888</v>
      </c>
      <c r="O39" s="2">
        <f>+M40+O60</f>
        <v>578404888</v>
      </c>
      <c r="P39" s="2">
        <f>+O40+P60</f>
        <v>578404888</v>
      </c>
      <c r="Q39" s="2">
        <f>+P40+Q60</f>
        <v>578404888</v>
      </c>
      <c r="R39" s="2">
        <f>+O39</f>
        <v>578404888</v>
      </c>
      <c r="S39" s="2">
        <f>+Q40+S60</f>
        <v>578404888</v>
      </c>
      <c r="T39" s="2">
        <f>+S40+T60</f>
        <v>578404888</v>
      </c>
      <c r="U39" s="2">
        <f>+T40+U60</f>
        <v>578404888</v>
      </c>
      <c r="V39" s="2">
        <f>+S39</f>
        <v>578404888</v>
      </c>
      <c r="W39" s="2">
        <f>+G39</f>
        <v>612407679</v>
      </c>
      <c r="X39" s="2">
        <v>618558309</v>
      </c>
      <c r="Y39" s="2">
        <f>+W39-X39</f>
        <v>-6150630</v>
      </c>
      <c r="Z39" s="34">
        <f>+IF(X39&lt;&gt;0,+(Y39/X39)*100,0)</f>
        <v>-0.99434926513936783</v>
      </c>
      <c r="AA39" s="35">
        <v>618558309</v>
      </c>
    </row>
    <row r="40" spans="1:27" x14ac:dyDescent="0.25">
      <c r="A40" s="41" t="s">
        <v>62</v>
      </c>
      <c r="B40" s="42" t="s">
        <v>61</v>
      </c>
      <c r="C40" s="43">
        <f>+C38+C39</f>
        <v>477377595</v>
      </c>
      <c r="D40" s="43">
        <f t="shared" ref="D40:AA40" si="4">+D38+D39</f>
        <v>0</v>
      </c>
      <c r="E40" s="44">
        <f t="shared" si="4"/>
        <v>532314271</v>
      </c>
      <c r="F40" s="45">
        <f t="shared" si="4"/>
        <v>532314271</v>
      </c>
      <c r="G40" s="45">
        <f t="shared" si="4"/>
        <v>588591784</v>
      </c>
      <c r="H40" s="45">
        <f t="shared" si="4"/>
        <v>582868366</v>
      </c>
      <c r="I40" s="45">
        <f t="shared" si="4"/>
        <v>578404888</v>
      </c>
      <c r="J40" s="45">
        <f>+I40</f>
        <v>578404888</v>
      </c>
      <c r="K40" s="45">
        <f t="shared" si="4"/>
        <v>578404888</v>
      </c>
      <c r="L40" s="45">
        <f t="shared" si="4"/>
        <v>578404888</v>
      </c>
      <c r="M40" s="45">
        <f t="shared" si="4"/>
        <v>578404888</v>
      </c>
      <c r="N40" s="45">
        <f>+M40</f>
        <v>578404888</v>
      </c>
      <c r="O40" s="45">
        <f t="shared" si="4"/>
        <v>578404888</v>
      </c>
      <c r="P40" s="45">
        <f t="shared" si="4"/>
        <v>578404888</v>
      </c>
      <c r="Q40" s="45">
        <f t="shared" si="4"/>
        <v>578404888</v>
      </c>
      <c r="R40" s="45">
        <f>+Q40</f>
        <v>578404888</v>
      </c>
      <c r="S40" s="45">
        <f t="shared" si="4"/>
        <v>578404888</v>
      </c>
      <c r="T40" s="45">
        <f t="shared" si="4"/>
        <v>578404888</v>
      </c>
      <c r="U40" s="45">
        <f t="shared" si="4"/>
        <v>578404888</v>
      </c>
      <c r="V40" s="45">
        <f>+U40</f>
        <v>578404888</v>
      </c>
      <c r="W40" s="45">
        <f>+V40</f>
        <v>578404888</v>
      </c>
      <c r="X40" s="45">
        <f t="shared" si="4"/>
        <v>580384534</v>
      </c>
      <c r="Y40" s="45">
        <f t="shared" si="4"/>
        <v>-2888141</v>
      </c>
      <c r="Z40" s="46">
        <f>+IF(X40&lt;&gt;0,+(Y40/X40)*100,0)</f>
        <v>-0.49762542431911183</v>
      </c>
      <c r="AA40" s="47">
        <f t="shared" si="4"/>
        <v>532314271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612407679</v>
      </c>
      <c r="H60">
        <v>908495</v>
      </c>
      <c r="J60">
        <v>612407679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-143806080</v>
      </c>
      <c r="F14" s="20">
        <v>-143806080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-35951520</v>
      </c>
      <c r="Y14" s="20">
        <v>35951520</v>
      </c>
      <c r="Z14" s="21">
        <v>-100</v>
      </c>
      <c r="AA14" s="22">
        <v>-143806080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-143806080</v>
      </c>
      <c r="F17" s="28">
        <f t="shared" si="0"/>
        <v>-143806080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-35951520</v>
      </c>
      <c r="Y17" s="28">
        <f t="shared" si="0"/>
        <v>35951520</v>
      </c>
      <c r="Z17" s="29">
        <f>+IF(X17&lt;&gt;0,+(Y17/X17)*100,0)</f>
        <v>-100</v>
      </c>
      <c r="AA17" s="30">
        <f>SUM(AA6:AA16)</f>
        <v>-143806080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-143806080</v>
      </c>
      <c r="F38" s="2">
        <f t="shared" si="3"/>
        <v>-143806080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-35951520</v>
      </c>
      <c r="Y38" s="2">
        <f t="shared" si="3"/>
        <v>35951520</v>
      </c>
      <c r="Z38" s="34">
        <f>+IF(X38&lt;&gt;0,+(Y38/X38)*100,0)</f>
        <v>-100</v>
      </c>
      <c r="AA38" s="35">
        <f>+AA17+AA27+AA36</f>
        <v>-143806080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-143806080</v>
      </c>
      <c r="F40" s="45">
        <f t="shared" si="4"/>
        <v>-143806080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-35951520</v>
      </c>
      <c r="Y40" s="45">
        <f t="shared" si="4"/>
        <v>35951520</v>
      </c>
      <c r="Z40" s="46">
        <f>+IF(X40&lt;&gt;0,+(Y40/X40)*100,0)</f>
        <v>-100</v>
      </c>
      <c r="AA40" s="47">
        <f t="shared" si="4"/>
        <v>-143806080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5000000</v>
      </c>
      <c r="F9" s="20">
        <v>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1250001</v>
      </c>
      <c r="Y9" s="20">
        <v>-1250001</v>
      </c>
      <c r="Z9" s="21">
        <v>-100</v>
      </c>
      <c r="AA9" s="22">
        <v>5000000</v>
      </c>
    </row>
    <row r="10" spans="1:27" x14ac:dyDescent="0.25">
      <c r="A10" s="23" t="s">
        <v>38</v>
      </c>
      <c r="B10" s="17" t="s">
        <v>6</v>
      </c>
      <c r="C10" s="18">
        <v>41856000</v>
      </c>
      <c r="D10" s="18"/>
      <c r="E10" s="19">
        <v>2500000</v>
      </c>
      <c r="F10" s="20">
        <v>2500000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624999</v>
      </c>
      <c r="Y10" s="20">
        <v>-624999</v>
      </c>
      <c r="Z10" s="21">
        <v>-100</v>
      </c>
      <c r="AA10" s="22">
        <v>2500000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-139284170</v>
      </c>
      <c r="F14" s="20">
        <v>-139284170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-34821045</v>
      </c>
      <c r="Y14" s="20">
        <v>34821045</v>
      </c>
      <c r="Z14" s="21">
        <v>-100</v>
      </c>
      <c r="AA14" s="22">
        <v>-139284170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41856000</v>
      </c>
      <c r="D17" s="26">
        <f>SUM(D6:D16)</f>
        <v>0</v>
      </c>
      <c r="E17" s="27">
        <f t="shared" si="0"/>
        <v>-131784170</v>
      </c>
      <c r="F17" s="28">
        <f t="shared" si="0"/>
        <v>-131784170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-32946045</v>
      </c>
      <c r="Y17" s="28">
        <f t="shared" si="0"/>
        <v>32946045</v>
      </c>
      <c r="Z17" s="29">
        <f>+IF(X17&lt;&gt;0,+(Y17/X17)*100,0)</f>
        <v>-100</v>
      </c>
      <c r="AA17" s="30">
        <f>SUM(AA6:AA16)</f>
        <v>-131784170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-40250000</v>
      </c>
      <c r="F26" s="20">
        <v>-40250000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-10062501</v>
      </c>
      <c r="Y26" s="20">
        <v>10062501</v>
      </c>
      <c r="Z26" s="21">
        <v>-100</v>
      </c>
      <c r="AA26" s="22">
        <v>-40250000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-40250000</v>
      </c>
      <c r="F27" s="28">
        <f t="shared" si="1"/>
        <v>-40250000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-10062501</v>
      </c>
      <c r="Y27" s="28">
        <f t="shared" si="1"/>
        <v>10062501</v>
      </c>
      <c r="Z27" s="29">
        <f>+IF(X27&lt;&gt;0,+(Y27/X27)*100,0)</f>
        <v>-100</v>
      </c>
      <c r="AA27" s="30">
        <f>SUM(AA21:AA26)</f>
        <v>-40250000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41856000</v>
      </c>
      <c r="D38" s="32">
        <f>+D17+D27+D36</f>
        <v>0</v>
      </c>
      <c r="E38" s="33">
        <f t="shared" si="3"/>
        <v>-172034170</v>
      </c>
      <c r="F38" s="2">
        <f t="shared" si="3"/>
        <v>-172034170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-43008546</v>
      </c>
      <c r="Y38" s="2">
        <f t="shared" si="3"/>
        <v>43008546</v>
      </c>
      <c r="Z38" s="34">
        <f>+IF(X38&lt;&gt;0,+(Y38/X38)*100,0)</f>
        <v>-100</v>
      </c>
      <c r="AA38" s="35">
        <f>+AA17+AA27+AA36</f>
        <v>-172034170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41856000</v>
      </c>
      <c r="D40" s="43">
        <f t="shared" ref="D40:AA40" si="4">+D38+D39</f>
        <v>0</v>
      </c>
      <c r="E40" s="44">
        <f t="shared" si="4"/>
        <v>-172034170</v>
      </c>
      <c r="F40" s="45">
        <f t="shared" si="4"/>
        <v>-172034170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-43008546</v>
      </c>
      <c r="Y40" s="45">
        <f t="shared" si="4"/>
        <v>43008546</v>
      </c>
      <c r="Z40" s="46">
        <f>+IF(X40&lt;&gt;0,+(Y40/X40)*100,0)</f>
        <v>-100</v>
      </c>
      <c r="AA40" s="47">
        <f t="shared" si="4"/>
        <v>-172034170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11639582</v>
      </c>
      <c r="F7" s="20">
        <v>11639582</v>
      </c>
      <c r="G7" s="20">
        <v>620556</v>
      </c>
      <c r="H7" s="20">
        <v>784819</v>
      </c>
      <c r="I7" s="20">
        <v>980389</v>
      </c>
      <c r="J7" s="20">
        <v>2385764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2385764</v>
      </c>
      <c r="X7" s="20">
        <v>2909897</v>
      </c>
      <c r="Y7" s="20">
        <v>-524133</v>
      </c>
      <c r="Z7" s="21">
        <v>-18.012080839974747</v>
      </c>
      <c r="AA7" s="22">
        <v>11639582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1172822</v>
      </c>
      <c r="F11" s="20">
        <v>1172822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293207</v>
      </c>
      <c r="Y11" s="20">
        <v>-293207</v>
      </c>
      <c r="Z11" s="21">
        <v>-100</v>
      </c>
      <c r="AA11" s="22">
        <v>1172822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-21701652</v>
      </c>
      <c r="D14" s="18"/>
      <c r="E14" s="19">
        <v>-27177061</v>
      </c>
      <c r="F14" s="20">
        <v>-27177061</v>
      </c>
      <c r="G14" s="20">
        <v>-4482705</v>
      </c>
      <c r="H14" s="20">
        <v>-2679987</v>
      </c>
      <c r="I14" s="20">
        <v>-377340</v>
      </c>
      <c r="J14" s="20">
        <v>-7540032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-7540032</v>
      </c>
      <c r="X14" s="20">
        <v>-6794203</v>
      </c>
      <c r="Y14" s="20">
        <v>-745829</v>
      </c>
      <c r="Z14" s="21">
        <v>10.977431790012751</v>
      </c>
      <c r="AA14" s="22">
        <v>-27177061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-21701652</v>
      </c>
      <c r="D17" s="26">
        <f>SUM(D6:D16)</f>
        <v>0</v>
      </c>
      <c r="E17" s="27">
        <f t="shared" si="0"/>
        <v>-14364657</v>
      </c>
      <c r="F17" s="28">
        <f t="shared" si="0"/>
        <v>-14364657</v>
      </c>
      <c r="G17" s="28">
        <f t="shared" si="0"/>
        <v>-3862149</v>
      </c>
      <c r="H17" s="28">
        <f t="shared" si="0"/>
        <v>-1895168</v>
      </c>
      <c r="I17" s="28">
        <f t="shared" si="0"/>
        <v>603049</v>
      </c>
      <c r="J17" s="28">
        <f t="shared" si="0"/>
        <v>-5154268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-5154268</v>
      </c>
      <c r="X17" s="28">
        <f t="shared" si="0"/>
        <v>-3591099</v>
      </c>
      <c r="Y17" s="28">
        <f t="shared" si="0"/>
        <v>-1563169</v>
      </c>
      <c r="Z17" s="29">
        <f>+IF(X17&lt;&gt;0,+(Y17/X17)*100,0)</f>
        <v>43.528986530307293</v>
      </c>
      <c r="AA17" s="30">
        <f>SUM(AA6:AA16)</f>
        <v>-14364657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-21701652</v>
      </c>
      <c r="D38" s="32">
        <f>+D17+D27+D36</f>
        <v>0</v>
      </c>
      <c r="E38" s="33">
        <f t="shared" si="3"/>
        <v>-14364657</v>
      </c>
      <c r="F38" s="2">
        <f t="shared" si="3"/>
        <v>-14364657</v>
      </c>
      <c r="G38" s="2">
        <f t="shared" si="3"/>
        <v>-3862149</v>
      </c>
      <c r="H38" s="2">
        <f t="shared" si="3"/>
        <v>-1895168</v>
      </c>
      <c r="I38" s="2">
        <f t="shared" si="3"/>
        <v>603049</v>
      </c>
      <c r="J38" s="2">
        <f t="shared" si="3"/>
        <v>-5154268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-5154268</v>
      </c>
      <c r="X38" s="2">
        <f t="shared" si="3"/>
        <v>-3591099</v>
      </c>
      <c r="Y38" s="2">
        <f t="shared" si="3"/>
        <v>-1563169</v>
      </c>
      <c r="Z38" s="34">
        <f>+IF(X38&lt;&gt;0,+(Y38/X38)*100,0)</f>
        <v>43.528986530307293</v>
      </c>
      <c r="AA38" s="35">
        <f>+AA17+AA27+AA36</f>
        <v>-14364657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-3862149</v>
      </c>
      <c r="I39" s="2">
        <f>+H40+I60</f>
        <v>-5757317</v>
      </c>
      <c r="J39" s="2">
        <f>+G39</f>
        <v>0</v>
      </c>
      <c r="K39" s="2">
        <f>+I40+K60</f>
        <v>-5154268</v>
      </c>
      <c r="L39" s="2">
        <f>+K40+L60</f>
        <v>-5154268</v>
      </c>
      <c r="M39" s="2">
        <f>+L40+M60</f>
        <v>-5154268</v>
      </c>
      <c r="N39" s="2">
        <f>+K39</f>
        <v>-5154268</v>
      </c>
      <c r="O39" s="2">
        <f>+M40+O60</f>
        <v>-5154268</v>
      </c>
      <c r="P39" s="2">
        <f>+O40+P60</f>
        <v>-5154268</v>
      </c>
      <c r="Q39" s="2">
        <f>+P40+Q60</f>
        <v>-5154268</v>
      </c>
      <c r="R39" s="2">
        <f>+O39</f>
        <v>-5154268</v>
      </c>
      <c r="S39" s="2">
        <f>+Q40+S60</f>
        <v>-5154268</v>
      </c>
      <c r="T39" s="2">
        <f>+S40+T60</f>
        <v>-5154268</v>
      </c>
      <c r="U39" s="2">
        <f>+T40+U60</f>
        <v>-5154268</v>
      </c>
      <c r="V39" s="2">
        <f>+S39</f>
        <v>-5154268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-21701652</v>
      </c>
      <c r="D40" s="43">
        <f t="shared" ref="D40:AA40" si="4">+D38+D39</f>
        <v>0</v>
      </c>
      <c r="E40" s="44">
        <f t="shared" si="4"/>
        <v>-14364657</v>
      </c>
      <c r="F40" s="45">
        <f t="shared" si="4"/>
        <v>-14364657</v>
      </c>
      <c r="G40" s="45">
        <f t="shared" si="4"/>
        <v>-3862149</v>
      </c>
      <c r="H40" s="45">
        <f t="shared" si="4"/>
        <v>-5757317</v>
      </c>
      <c r="I40" s="45">
        <f t="shared" si="4"/>
        <v>-5154268</v>
      </c>
      <c r="J40" s="45">
        <f>+I40</f>
        <v>-5154268</v>
      </c>
      <c r="K40" s="45">
        <f t="shared" si="4"/>
        <v>-5154268</v>
      </c>
      <c r="L40" s="45">
        <f t="shared" si="4"/>
        <v>-5154268</v>
      </c>
      <c r="M40" s="45">
        <f t="shared" si="4"/>
        <v>-5154268</v>
      </c>
      <c r="N40" s="45">
        <f>+M40</f>
        <v>-5154268</v>
      </c>
      <c r="O40" s="45">
        <f t="shared" si="4"/>
        <v>-5154268</v>
      </c>
      <c r="P40" s="45">
        <f t="shared" si="4"/>
        <v>-5154268</v>
      </c>
      <c r="Q40" s="45">
        <f t="shared" si="4"/>
        <v>-5154268</v>
      </c>
      <c r="R40" s="45">
        <f>+Q40</f>
        <v>-5154268</v>
      </c>
      <c r="S40" s="45">
        <f t="shared" si="4"/>
        <v>-5154268</v>
      </c>
      <c r="T40" s="45">
        <f t="shared" si="4"/>
        <v>-5154268</v>
      </c>
      <c r="U40" s="45">
        <f t="shared" si="4"/>
        <v>-5154268</v>
      </c>
      <c r="V40" s="45">
        <f>+U40</f>
        <v>-5154268</v>
      </c>
      <c r="W40" s="45">
        <f>+V40</f>
        <v>-5154268</v>
      </c>
      <c r="X40" s="45">
        <f t="shared" si="4"/>
        <v>-3591099</v>
      </c>
      <c r="Y40" s="45">
        <f t="shared" si="4"/>
        <v>-1563169</v>
      </c>
      <c r="Z40" s="46">
        <f>+IF(X40&lt;&gt;0,+(Y40/X40)*100,0)</f>
        <v>43.528986530307293</v>
      </c>
      <c r="AA40" s="47">
        <f t="shared" si="4"/>
        <v>-14364657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195022734</v>
      </c>
      <c r="D7" s="18"/>
      <c r="E7" s="19">
        <v>178522824</v>
      </c>
      <c r="F7" s="20">
        <v>178522824</v>
      </c>
      <c r="G7" s="20">
        <v>18390195</v>
      </c>
      <c r="H7" s="20">
        <v>19032733</v>
      </c>
      <c r="I7" s="20">
        <v>21238084</v>
      </c>
      <c r="J7" s="20">
        <v>58661012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58661012</v>
      </c>
      <c r="X7" s="20">
        <v>44630706</v>
      </c>
      <c r="Y7" s="20">
        <v>14030306</v>
      </c>
      <c r="Z7" s="21">
        <v>31.43644198682405</v>
      </c>
      <c r="AA7" s="22">
        <v>178522824</v>
      </c>
    </row>
    <row r="8" spans="1:27" x14ac:dyDescent="0.25">
      <c r="A8" s="23" t="s">
        <v>36</v>
      </c>
      <c r="B8" s="17" t="s">
        <v>32</v>
      </c>
      <c r="C8" s="18">
        <v>344708</v>
      </c>
      <c r="D8" s="18"/>
      <c r="E8" s="19">
        <v>120096</v>
      </c>
      <c r="F8" s="20">
        <v>120096</v>
      </c>
      <c r="G8" s="20">
        <v>14998</v>
      </c>
      <c r="H8" s="20">
        <v>43309</v>
      </c>
      <c r="I8" s="20">
        <v>146158</v>
      </c>
      <c r="J8" s="20">
        <v>204465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204465</v>
      </c>
      <c r="X8" s="20">
        <v>30024</v>
      </c>
      <c r="Y8" s="20">
        <v>174441</v>
      </c>
      <c r="Z8" s="21">
        <v>581.00519584332528</v>
      </c>
      <c r="AA8" s="22">
        <v>120096</v>
      </c>
    </row>
    <row r="9" spans="1:27" x14ac:dyDescent="0.25">
      <c r="A9" s="23" t="s">
        <v>37</v>
      </c>
      <c r="B9" s="17" t="s">
        <v>6</v>
      </c>
      <c r="C9" s="18">
        <v>64876086</v>
      </c>
      <c r="D9" s="18"/>
      <c r="E9" s="19">
        <v>63609456</v>
      </c>
      <c r="F9" s="20">
        <v>63609456</v>
      </c>
      <c r="G9" s="20">
        <v>26504009</v>
      </c>
      <c r="H9" s="20"/>
      <c r="I9" s="20"/>
      <c r="J9" s="20">
        <v>26504009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26504009</v>
      </c>
      <c r="X9" s="20">
        <v>15902364</v>
      </c>
      <c r="Y9" s="20">
        <v>10601645</v>
      </c>
      <c r="Z9" s="21">
        <v>66.667100564419229</v>
      </c>
      <c r="AA9" s="22">
        <v>63609456</v>
      </c>
    </row>
    <row r="10" spans="1:27" x14ac:dyDescent="0.25">
      <c r="A10" s="23" t="s">
        <v>38</v>
      </c>
      <c r="B10" s="17" t="s">
        <v>6</v>
      </c>
      <c r="C10" s="18">
        <v>81187000</v>
      </c>
      <c r="D10" s="18"/>
      <c r="E10" s="19">
        <v>48500004</v>
      </c>
      <c r="F10" s="20">
        <v>48500004</v>
      </c>
      <c r="G10" s="20">
        <v>24975000</v>
      </c>
      <c r="H10" s="20">
        <v>1350000</v>
      </c>
      <c r="I10" s="20"/>
      <c r="J10" s="20">
        <v>26325000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26325000</v>
      </c>
      <c r="X10" s="20">
        <v>12125001</v>
      </c>
      <c r="Y10" s="20">
        <v>14199999</v>
      </c>
      <c r="Z10" s="21">
        <v>117.11338415559717</v>
      </c>
      <c r="AA10" s="22">
        <v>48500004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-194506474</v>
      </c>
      <c r="D14" s="18"/>
      <c r="E14" s="19">
        <v>-177180516</v>
      </c>
      <c r="F14" s="20">
        <v>-177180516</v>
      </c>
      <c r="G14" s="20">
        <v>-685519</v>
      </c>
      <c r="H14" s="20">
        <v>-28543342</v>
      </c>
      <c r="I14" s="20">
        <v>-17539014</v>
      </c>
      <c r="J14" s="20">
        <v>-46767875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-46767875</v>
      </c>
      <c r="X14" s="20">
        <v>-44295129</v>
      </c>
      <c r="Y14" s="20">
        <v>-2472746</v>
      </c>
      <c r="Z14" s="21">
        <v>5.5824332287191218</v>
      </c>
      <c r="AA14" s="22">
        <v>-177180516</v>
      </c>
    </row>
    <row r="15" spans="1:27" x14ac:dyDescent="0.25">
      <c r="A15" s="23" t="s">
        <v>43</v>
      </c>
      <c r="B15" s="17" t="s">
        <v>32</v>
      </c>
      <c r="C15" s="18">
        <v>-109855</v>
      </c>
      <c r="D15" s="18"/>
      <c r="E15" s="19">
        <v>-203388</v>
      </c>
      <c r="F15" s="20">
        <v>-203388</v>
      </c>
      <c r="G15" s="20">
        <v>-614</v>
      </c>
      <c r="H15" s="20">
        <v>-589</v>
      </c>
      <c r="I15" s="20">
        <v>-548</v>
      </c>
      <c r="J15" s="20">
        <v>-1751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-1751</v>
      </c>
      <c r="X15" s="20">
        <v>-50847</v>
      </c>
      <c r="Y15" s="20">
        <v>49096</v>
      </c>
      <c r="Z15" s="21">
        <v>-96.556335673687727</v>
      </c>
      <c r="AA15" s="22">
        <v>-203388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146814199</v>
      </c>
      <c r="D17" s="26">
        <f>SUM(D6:D16)</f>
        <v>0</v>
      </c>
      <c r="E17" s="27">
        <f t="shared" si="0"/>
        <v>113368476</v>
      </c>
      <c r="F17" s="28">
        <f t="shared" si="0"/>
        <v>113368476</v>
      </c>
      <c r="G17" s="28">
        <f t="shared" si="0"/>
        <v>69198069</v>
      </c>
      <c r="H17" s="28">
        <f t="shared" si="0"/>
        <v>-8117889</v>
      </c>
      <c r="I17" s="28">
        <f t="shared" si="0"/>
        <v>3844680</v>
      </c>
      <c r="J17" s="28">
        <f t="shared" si="0"/>
        <v>64924860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64924860</v>
      </c>
      <c r="X17" s="28">
        <f t="shared" si="0"/>
        <v>28342119</v>
      </c>
      <c r="Y17" s="28">
        <f t="shared" si="0"/>
        <v>36582741</v>
      </c>
      <c r="Z17" s="29">
        <f>+IF(X17&lt;&gt;0,+(Y17/X17)*100,0)</f>
        <v>129.07553242578652</v>
      </c>
      <c r="AA17" s="30">
        <f>SUM(AA6:AA16)</f>
        <v>113368476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-64221806</v>
      </c>
      <c r="D26" s="18"/>
      <c r="E26" s="19">
        <v>-19995973</v>
      </c>
      <c r="F26" s="20">
        <v>-19995973</v>
      </c>
      <c r="G26" s="20"/>
      <c r="H26" s="20">
        <v>-3387913</v>
      </c>
      <c r="I26" s="20">
        <v>-1268058</v>
      </c>
      <c r="J26" s="20">
        <v>-4655971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-4655971</v>
      </c>
      <c r="X26" s="20">
        <v>-5415660</v>
      </c>
      <c r="Y26" s="20">
        <v>759689</v>
      </c>
      <c r="Z26" s="21">
        <v>-14.027634674259462</v>
      </c>
      <c r="AA26" s="22">
        <v>-19995973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-64221806</v>
      </c>
      <c r="D27" s="26">
        <f>SUM(D21:D26)</f>
        <v>0</v>
      </c>
      <c r="E27" s="27">
        <f t="shared" si="1"/>
        <v>-19995973</v>
      </c>
      <c r="F27" s="28">
        <f t="shared" si="1"/>
        <v>-19995973</v>
      </c>
      <c r="G27" s="28">
        <f t="shared" si="1"/>
        <v>0</v>
      </c>
      <c r="H27" s="28">
        <f t="shared" si="1"/>
        <v>-3387913</v>
      </c>
      <c r="I27" s="28">
        <f t="shared" si="1"/>
        <v>-1268058</v>
      </c>
      <c r="J27" s="28">
        <f t="shared" si="1"/>
        <v>-4655971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-4655971</v>
      </c>
      <c r="X27" s="28">
        <f t="shared" si="1"/>
        <v>-5415660</v>
      </c>
      <c r="Y27" s="28">
        <f t="shared" si="1"/>
        <v>759689</v>
      </c>
      <c r="Z27" s="29">
        <f>+IF(X27&lt;&gt;0,+(Y27/X27)*100,0)</f>
        <v>-14.027634674259462</v>
      </c>
      <c r="AA27" s="30">
        <f>SUM(AA21:AA26)</f>
        <v>-19995973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82592393</v>
      </c>
      <c r="D38" s="32">
        <f>+D17+D27+D36</f>
        <v>0</v>
      </c>
      <c r="E38" s="33">
        <f t="shared" si="3"/>
        <v>93372503</v>
      </c>
      <c r="F38" s="2">
        <f t="shared" si="3"/>
        <v>93372503</v>
      </c>
      <c r="G38" s="2">
        <f t="shared" si="3"/>
        <v>69198069</v>
      </c>
      <c r="H38" s="2">
        <f t="shared" si="3"/>
        <v>-11505802</v>
      </c>
      <c r="I38" s="2">
        <f t="shared" si="3"/>
        <v>2576622</v>
      </c>
      <c r="J38" s="2">
        <f t="shared" si="3"/>
        <v>60268889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60268889</v>
      </c>
      <c r="X38" s="2">
        <f t="shared" si="3"/>
        <v>22926459</v>
      </c>
      <c r="Y38" s="2">
        <f t="shared" si="3"/>
        <v>37342430</v>
      </c>
      <c r="Z38" s="34">
        <f>+IF(X38&lt;&gt;0,+(Y38/X38)*100,0)</f>
        <v>162.87918688184686</v>
      </c>
      <c r="AA38" s="35">
        <f>+AA17+AA27+AA36</f>
        <v>93372503</v>
      </c>
    </row>
    <row r="39" spans="1:27" x14ac:dyDescent="0.25">
      <c r="A39" s="23" t="s">
        <v>60</v>
      </c>
      <c r="B39" s="17"/>
      <c r="C39" s="32">
        <v>183385842</v>
      </c>
      <c r="D39" s="32"/>
      <c r="E39" s="33"/>
      <c r="F39" s="2"/>
      <c r="G39" s="2">
        <v>265246815</v>
      </c>
      <c r="H39" s="2">
        <f>+G40+H60</f>
        <v>334444884</v>
      </c>
      <c r="I39" s="2">
        <f>+H40+I60</f>
        <v>322939082</v>
      </c>
      <c r="J39" s="2">
        <f>+G39</f>
        <v>265246815</v>
      </c>
      <c r="K39" s="2">
        <f>+I40+K60</f>
        <v>325515704</v>
      </c>
      <c r="L39" s="2">
        <f>+K40+L60</f>
        <v>325515704</v>
      </c>
      <c r="M39" s="2">
        <f>+L40+M60</f>
        <v>325515704</v>
      </c>
      <c r="N39" s="2">
        <f>+K39</f>
        <v>325515704</v>
      </c>
      <c r="O39" s="2">
        <f>+M40+O60</f>
        <v>325515704</v>
      </c>
      <c r="P39" s="2">
        <f>+O40+P60</f>
        <v>325515704</v>
      </c>
      <c r="Q39" s="2">
        <f>+P40+Q60</f>
        <v>325515704</v>
      </c>
      <c r="R39" s="2">
        <f>+O39</f>
        <v>325515704</v>
      </c>
      <c r="S39" s="2">
        <f>+Q40+S60</f>
        <v>325515704</v>
      </c>
      <c r="T39" s="2">
        <f>+S40+T60</f>
        <v>325515704</v>
      </c>
      <c r="U39" s="2">
        <f>+T40+U60</f>
        <v>325515704</v>
      </c>
      <c r="V39" s="2">
        <f>+S39</f>
        <v>325515704</v>
      </c>
      <c r="W39" s="2">
        <f>+G39</f>
        <v>265246815</v>
      </c>
      <c r="X39" s="2"/>
      <c r="Y39" s="2">
        <f>+W39-X39</f>
        <v>265246815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265978235</v>
      </c>
      <c r="D40" s="43">
        <f t="shared" ref="D40:AA40" si="4">+D38+D39</f>
        <v>0</v>
      </c>
      <c r="E40" s="44">
        <f t="shared" si="4"/>
        <v>93372503</v>
      </c>
      <c r="F40" s="45">
        <f t="shared" si="4"/>
        <v>93372503</v>
      </c>
      <c r="G40" s="45">
        <f t="shared" si="4"/>
        <v>334444884</v>
      </c>
      <c r="H40" s="45">
        <f t="shared" si="4"/>
        <v>322939082</v>
      </c>
      <c r="I40" s="45">
        <f t="shared" si="4"/>
        <v>325515704</v>
      </c>
      <c r="J40" s="45">
        <f>+I40</f>
        <v>325515704</v>
      </c>
      <c r="K40" s="45">
        <f t="shared" si="4"/>
        <v>325515704</v>
      </c>
      <c r="L40" s="45">
        <f t="shared" si="4"/>
        <v>325515704</v>
      </c>
      <c r="M40" s="45">
        <f t="shared" si="4"/>
        <v>325515704</v>
      </c>
      <c r="N40" s="45">
        <f>+M40</f>
        <v>325515704</v>
      </c>
      <c r="O40" s="45">
        <f t="shared" si="4"/>
        <v>325515704</v>
      </c>
      <c r="P40" s="45">
        <f t="shared" si="4"/>
        <v>325515704</v>
      </c>
      <c r="Q40" s="45">
        <f t="shared" si="4"/>
        <v>325515704</v>
      </c>
      <c r="R40" s="45">
        <f>+Q40</f>
        <v>325515704</v>
      </c>
      <c r="S40" s="45">
        <f t="shared" si="4"/>
        <v>325515704</v>
      </c>
      <c r="T40" s="45">
        <f t="shared" si="4"/>
        <v>325515704</v>
      </c>
      <c r="U40" s="45">
        <f t="shared" si="4"/>
        <v>325515704</v>
      </c>
      <c r="V40" s="45">
        <f>+U40</f>
        <v>325515704</v>
      </c>
      <c r="W40" s="45">
        <f>+V40</f>
        <v>325515704</v>
      </c>
      <c r="X40" s="45">
        <f t="shared" si="4"/>
        <v>22926459</v>
      </c>
      <c r="Y40" s="45">
        <f t="shared" si="4"/>
        <v>302589245</v>
      </c>
      <c r="Z40" s="46">
        <f>+IF(X40&lt;&gt;0,+(Y40/X40)*100,0)</f>
        <v>1319.8254689047271</v>
      </c>
      <c r="AA40" s="47">
        <f t="shared" si="4"/>
        <v>93372503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265246815</v>
      </c>
      <c r="J60">
        <v>265246815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139863823</v>
      </c>
      <c r="D7" s="18"/>
      <c r="E7" s="19">
        <v>281064697</v>
      </c>
      <c r="F7" s="20">
        <v>281064697</v>
      </c>
      <c r="G7" s="20">
        <v>1958502</v>
      </c>
      <c r="H7" s="20">
        <v>4018569</v>
      </c>
      <c r="I7" s="20">
        <v>6080141</v>
      </c>
      <c r="J7" s="20">
        <v>12057212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12057212</v>
      </c>
      <c r="X7" s="20">
        <v>70266168</v>
      </c>
      <c r="Y7" s="20">
        <v>-58208956</v>
      </c>
      <c r="Z7" s="21">
        <v>-82.840658110173308</v>
      </c>
      <c r="AA7" s="22">
        <v>281064697</v>
      </c>
    </row>
    <row r="8" spans="1:27" x14ac:dyDescent="0.25">
      <c r="A8" s="23" t="s">
        <v>36</v>
      </c>
      <c r="B8" s="17" t="s">
        <v>32</v>
      </c>
      <c r="C8" s="18">
        <v>2938181</v>
      </c>
      <c r="D8" s="18"/>
      <c r="E8" s="19">
        <v>18850564</v>
      </c>
      <c r="F8" s="20">
        <v>18850564</v>
      </c>
      <c r="G8" s="20">
        <v>9318705</v>
      </c>
      <c r="H8" s="20">
        <v>10964086</v>
      </c>
      <c r="I8" s="20">
        <v>12907275</v>
      </c>
      <c r="J8" s="20">
        <v>33190066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33190066</v>
      </c>
      <c r="X8" s="20">
        <v>4712637</v>
      </c>
      <c r="Y8" s="20">
        <v>28477429</v>
      </c>
      <c r="Z8" s="21">
        <v>604.27800825737268</v>
      </c>
      <c r="AA8" s="22">
        <v>18850564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35152042</v>
      </c>
      <c r="F9" s="20">
        <v>35152042</v>
      </c>
      <c r="G9" s="20">
        <v>29546000</v>
      </c>
      <c r="H9" s="20"/>
      <c r="I9" s="20"/>
      <c r="J9" s="20">
        <v>29546000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29546000</v>
      </c>
      <c r="X9" s="20">
        <v>8788011</v>
      </c>
      <c r="Y9" s="20">
        <v>20757989</v>
      </c>
      <c r="Z9" s="21">
        <v>236.20804525620187</v>
      </c>
      <c r="AA9" s="22">
        <v>35152042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1767743</v>
      </c>
      <c r="D11" s="18"/>
      <c r="E11" s="19">
        <v>12649081</v>
      </c>
      <c r="F11" s="20">
        <v>12649081</v>
      </c>
      <c r="G11" s="20"/>
      <c r="H11" s="20">
        <v>2294</v>
      </c>
      <c r="I11" s="20">
        <v>5448</v>
      </c>
      <c r="J11" s="20">
        <v>7742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7742</v>
      </c>
      <c r="X11" s="20">
        <v>3162270</v>
      </c>
      <c r="Y11" s="20">
        <v>-3154528</v>
      </c>
      <c r="Z11" s="21">
        <v>-99.755175870498093</v>
      </c>
      <c r="AA11" s="22">
        <v>12649081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-251089586</v>
      </c>
      <c r="F14" s="20">
        <v>-251089586</v>
      </c>
      <c r="G14" s="20">
        <v>-27391649</v>
      </c>
      <c r="H14" s="20"/>
      <c r="I14" s="20">
        <v>-2525316</v>
      </c>
      <c r="J14" s="20">
        <v>-29916965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-29916965</v>
      </c>
      <c r="X14" s="20">
        <v>-62772363</v>
      </c>
      <c r="Y14" s="20">
        <v>32855398</v>
      </c>
      <c r="Z14" s="21">
        <v>-52.340546746663023</v>
      </c>
      <c r="AA14" s="22">
        <v>-251089586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-27702442</v>
      </c>
      <c r="F15" s="20">
        <v>-27702442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-6925608</v>
      </c>
      <c r="Y15" s="20">
        <v>6925608</v>
      </c>
      <c r="Z15" s="21">
        <v>-100</v>
      </c>
      <c r="AA15" s="22">
        <v>-27702442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144569747</v>
      </c>
      <c r="D17" s="26">
        <f>SUM(D6:D16)</f>
        <v>0</v>
      </c>
      <c r="E17" s="27">
        <f t="shared" si="0"/>
        <v>68924356</v>
      </c>
      <c r="F17" s="28">
        <f t="shared" si="0"/>
        <v>68924356</v>
      </c>
      <c r="G17" s="28">
        <f t="shared" si="0"/>
        <v>13431558</v>
      </c>
      <c r="H17" s="28">
        <f t="shared" si="0"/>
        <v>14984949</v>
      </c>
      <c r="I17" s="28">
        <f t="shared" si="0"/>
        <v>16467548</v>
      </c>
      <c r="J17" s="28">
        <f t="shared" si="0"/>
        <v>44884055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44884055</v>
      </c>
      <c r="X17" s="28">
        <f t="shared" si="0"/>
        <v>17231115</v>
      </c>
      <c r="Y17" s="28">
        <f t="shared" si="0"/>
        <v>27652940</v>
      </c>
      <c r="Z17" s="29">
        <f>+IF(X17&lt;&gt;0,+(Y17/X17)*100,0)</f>
        <v>160.48259210155581</v>
      </c>
      <c r="AA17" s="30">
        <f>SUM(AA6:AA16)</f>
        <v>68924356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-7254949</v>
      </c>
      <c r="D26" s="18"/>
      <c r="E26" s="19">
        <v>-17081246</v>
      </c>
      <c r="F26" s="20">
        <v>-17081246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-4270311</v>
      </c>
      <c r="Y26" s="20">
        <v>4270311</v>
      </c>
      <c r="Z26" s="21">
        <v>-100</v>
      </c>
      <c r="AA26" s="22">
        <v>-17081246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-7254949</v>
      </c>
      <c r="D27" s="26">
        <f>SUM(D21:D26)</f>
        <v>0</v>
      </c>
      <c r="E27" s="27">
        <f t="shared" si="1"/>
        <v>-17081246</v>
      </c>
      <c r="F27" s="28">
        <f t="shared" si="1"/>
        <v>-17081246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-4270311</v>
      </c>
      <c r="Y27" s="28">
        <f t="shared" si="1"/>
        <v>4270311</v>
      </c>
      <c r="Z27" s="29">
        <f>+IF(X27&lt;&gt;0,+(Y27/X27)*100,0)</f>
        <v>-100</v>
      </c>
      <c r="AA27" s="30">
        <f>SUM(AA21:AA26)</f>
        <v>-17081246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-472</v>
      </c>
      <c r="I33" s="36"/>
      <c r="J33" s="36">
        <v>-472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-472</v>
      </c>
      <c r="X33" s="36"/>
      <c r="Y33" s="20">
        <v>-472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-472</v>
      </c>
      <c r="I36" s="28">
        <f t="shared" si="2"/>
        <v>0</v>
      </c>
      <c r="J36" s="28">
        <f t="shared" si="2"/>
        <v>-472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-472</v>
      </c>
      <c r="X36" s="28">
        <f t="shared" si="2"/>
        <v>0</v>
      </c>
      <c r="Y36" s="28">
        <f t="shared" si="2"/>
        <v>-472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137314798</v>
      </c>
      <c r="D38" s="32">
        <f>+D17+D27+D36</f>
        <v>0</v>
      </c>
      <c r="E38" s="33">
        <f t="shared" si="3"/>
        <v>51843110</v>
      </c>
      <c r="F38" s="2">
        <f t="shared" si="3"/>
        <v>51843110</v>
      </c>
      <c r="G38" s="2">
        <f t="shared" si="3"/>
        <v>13431558</v>
      </c>
      <c r="H38" s="2">
        <f t="shared" si="3"/>
        <v>14984477</v>
      </c>
      <c r="I38" s="2">
        <f t="shared" si="3"/>
        <v>16467548</v>
      </c>
      <c r="J38" s="2">
        <f t="shared" si="3"/>
        <v>44883583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44883583</v>
      </c>
      <c r="X38" s="2">
        <f t="shared" si="3"/>
        <v>12960804</v>
      </c>
      <c r="Y38" s="2">
        <f t="shared" si="3"/>
        <v>31922779</v>
      </c>
      <c r="Z38" s="34">
        <f>+IF(X38&lt;&gt;0,+(Y38/X38)*100,0)</f>
        <v>246.30245932273957</v>
      </c>
      <c r="AA38" s="35">
        <f>+AA17+AA27+AA36</f>
        <v>51843110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13431558</v>
      </c>
      <c r="I39" s="2">
        <f>+H40+I60</f>
        <v>28416035</v>
      </c>
      <c r="J39" s="2">
        <f>+G39</f>
        <v>0</v>
      </c>
      <c r="K39" s="2">
        <f>+I40+K60</f>
        <v>44883583</v>
      </c>
      <c r="L39" s="2">
        <f>+K40+L60</f>
        <v>44883583</v>
      </c>
      <c r="M39" s="2">
        <f>+L40+M60</f>
        <v>44883583</v>
      </c>
      <c r="N39" s="2">
        <f>+K39</f>
        <v>44883583</v>
      </c>
      <c r="O39" s="2">
        <f>+M40+O60</f>
        <v>44883583</v>
      </c>
      <c r="P39" s="2">
        <f>+O40+P60</f>
        <v>44883583</v>
      </c>
      <c r="Q39" s="2">
        <f>+P40+Q60</f>
        <v>44883583</v>
      </c>
      <c r="R39" s="2">
        <f>+O39</f>
        <v>44883583</v>
      </c>
      <c r="S39" s="2">
        <f>+Q40+S60</f>
        <v>44883583</v>
      </c>
      <c r="T39" s="2">
        <f>+S40+T60</f>
        <v>44883583</v>
      </c>
      <c r="U39" s="2">
        <f>+T40+U60</f>
        <v>44883583</v>
      </c>
      <c r="V39" s="2">
        <f>+S39</f>
        <v>44883583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137314798</v>
      </c>
      <c r="D40" s="43">
        <f t="shared" ref="D40:AA40" si="4">+D38+D39</f>
        <v>0</v>
      </c>
      <c r="E40" s="44">
        <f t="shared" si="4"/>
        <v>51843110</v>
      </c>
      <c r="F40" s="45">
        <f t="shared" si="4"/>
        <v>51843110</v>
      </c>
      <c r="G40" s="45">
        <f t="shared" si="4"/>
        <v>13431558</v>
      </c>
      <c r="H40" s="45">
        <f t="shared" si="4"/>
        <v>28416035</v>
      </c>
      <c r="I40" s="45">
        <f t="shared" si="4"/>
        <v>44883583</v>
      </c>
      <c r="J40" s="45">
        <f>+I40</f>
        <v>44883583</v>
      </c>
      <c r="K40" s="45">
        <f t="shared" si="4"/>
        <v>44883583</v>
      </c>
      <c r="L40" s="45">
        <f t="shared" si="4"/>
        <v>44883583</v>
      </c>
      <c r="M40" s="45">
        <f t="shared" si="4"/>
        <v>44883583</v>
      </c>
      <c r="N40" s="45">
        <f>+M40</f>
        <v>44883583</v>
      </c>
      <c r="O40" s="45">
        <f t="shared" si="4"/>
        <v>44883583</v>
      </c>
      <c r="P40" s="45">
        <f t="shared" si="4"/>
        <v>44883583</v>
      </c>
      <c r="Q40" s="45">
        <f t="shared" si="4"/>
        <v>44883583</v>
      </c>
      <c r="R40" s="45">
        <f>+Q40</f>
        <v>44883583</v>
      </c>
      <c r="S40" s="45">
        <f t="shared" si="4"/>
        <v>44883583</v>
      </c>
      <c r="T40" s="45">
        <f t="shared" si="4"/>
        <v>44883583</v>
      </c>
      <c r="U40" s="45">
        <f t="shared" si="4"/>
        <v>44883583</v>
      </c>
      <c r="V40" s="45">
        <f>+U40</f>
        <v>44883583</v>
      </c>
      <c r="W40" s="45">
        <f>+V40</f>
        <v>44883583</v>
      </c>
      <c r="X40" s="45">
        <f t="shared" si="4"/>
        <v>12960804</v>
      </c>
      <c r="Y40" s="45">
        <f t="shared" si="4"/>
        <v>31922779</v>
      </c>
      <c r="Z40" s="46">
        <f>+IF(X40&lt;&gt;0,+(Y40/X40)*100,0)</f>
        <v>246.30245932273957</v>
      </c>
      <c r="AA40" s="47">
        <f t="shared" si="4"/>
        <v>51843110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26378550</v>
      </c>
      <c r="F7" s="20">
        <v>26378550</v>
      </c>
      <c r="G7" s="20">
        <v>19637480</v>
      </c>
      <c r="H7" s="20">
        <v>18611246</v>
      </c>
      <c r="I7" s="20">
        <v>8591046</v>
      </c>
      <c r="J7" s="20">
        <v>46839772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46839772</v>
      </c>
      <c r="X7" s="20">
        <v>6594636</v>
      </c>
      <c r="Y7" s="20">
        <v>40245136</v>
      </c>
      <c r="Z7" s="21">
        <v>610.2707715785981</v>
      </c>
      <c r="AA7" s="22">
        <v>26378550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54564599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-5053206</v>
      </c>
      <c r="D14" s="18"/>
      <c r="E14" s="19">
        <v>-33194805</v>
      </c>
      <c r="F14" s="20">
        <v>-33194805</v>
      </c>
      <c r="G14" s="20">
        <v>-625487</v>
      </c>
      <c r="H14" s="20">
        <v>-238444</v>
      </c>
      <c r="I14" s="20">
        <v>-276317</v>
      </c>
      <c r="J14" s="20">
        <v>-1140248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-1140248</v>
      </c>
      <c r="X14" s="20">
        <v>-8298702</v>
      </c>
      <c r="Y14" s="20">
        <v>7158454</v>
      </c>
      <c r="Z14" s="21">
        <v>-86.259923539849964</v>
      </c>
      <c r="AA14" s="22">
        <v>-33194805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49511393</v>
      </c>
      <c r="D17" s="26">
        <f>SUM(D6:D16)</f>
        <v>0</v>
      </c>
      <c r="E17" s="27">
        <f t="shared" si="0"/>
        <v>-6816255</v>
      </c>
      <c r="F17" s="28">
        <f t="shared" si="0"/>
        <v>-6816255</v>
      </c>
      <c r="G17" s="28">
        <f t="shared" si="0"/>
        <v>19011993</v>
      </c>
      <c r="H17" s="28">
        <f t="shared" si="0"/>
        <v>18372802</v>
      </c>
      <c r="I17" s="28">
        <f t="shared" si="0"/>
        <v>8314729</v>
      </c>
      <c r="J17" s="28">
        <f t="shared" si="0"/>
        <v>45699524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45699524</v>
      </c>
      <c r="X17" s="28">
        <f t="shared" si="0"/>
        <v>-1704066</v>
      </c>
      <c r="Y17" s="28">
        <f t="shared" si="0"/>
        <v>47403590</v>
      </c>
      <c r="Z17" s="29">
        <f>+IF(X17&lt;&gt;0,+(Y17/X17)*100,0)</f>
        <v>-2781.7930760897762</v>
      </c>
      <c r="AA17" s="30">
        <f>SUM(AA6:AA16)</f>
        <v>-6816255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-287499</v>
      </c>
      <c r="Y26" s="20">
        <v>287499</v>
      </c>
      <c r="Z26" s="21">
        <v>-100</v>
      </c>
      <c r="AA26" s="22">
        <v>-1150000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-287499</v>
      </c>
      <c r="Y27" s="28">
        <f t="shared" si="1"/>
        <v>287499</v>
      </c>
      <c r="Z27" s="29">
        <f>+IF(X27&lt;&gt;0,+(Y27/X27)*100,0)</f>
        <v>-100</v>
      </c>
      <c r="AA27" s="30">
        <f>SUM(AA21:AA26)</f>
        <v>-1150000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49511393</v>
      </c>
      <c r="D38" s="32">
        <f>+D17+D27+D36</f>
        <v>0</v>
      </c>
      <c r="E38" s="33">
        <f t="shared" si="3"/>
        <v>-7966255</v>
      </c>
      <c r="F38" s="2">
        <f t="shared" si="3"/>
        <v>-7966255</v>
      </c>
      <c r="G38" s="2">
        <f t="shared" si="3"/>
        <v>19011993</v>
      </c>
      <c r="H38" s="2">
        <f t="shared" si="3"/>
        <v>18372802</v>
      </c>
      <c r="I38" s="2">
        <f t="shared" si="3"/>
        <v>8314729</v>
      </c>
      <c r="J38" s="2">
        <f t="shared" si="3"/>
        <v>45699524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45699524</v>
      </c>
      <c r="X38" s="2">
        <f t="shared" si="3"/>
        <v>-1991565</v>
      </c>
      <c r="Y38" s="2">
        <f t="shared" si="3"/>
        <v>47691089</v>
      </c>
      <c r="Z38" s="34">
        <f>+IF(X38&lt;&gt;0,+(Y38/X38)*100,0)</f>
        <v>-2394.6539028352072</v>
      </c>
      <c r="AA38" s="35">
        <f>+AA17+AA27+AA36</f>
        <v>-7966255</v>
      </c>
    </row>
    <row r="39" spans="1:27" x14ac:dyDescent="0.25">
      <c r="A39" s="23" t="s">
        <v>60</v>
      </c>
      <c r="B39" s="17"/>
      <c r="C39" s="32">
        <v>23267</v>
      </c>
      <c r="D39" s="32"/>
      <c r="E39" s="33"/>
      <c r="F39" s="2"/>
      <c r="G39" s="2"/>
      <c r="H39" s="2">
        <f>+G40+H60</f>
        <v>19011993</v>
      </c>
      <c r="I39" s="2">
        <f>+H40+I60</f>
        <v>37384795</v>
      </c>
      <c r="J39" s="2">
        <f>+G39</f>
        <v>0</v>
      </c>
      <c r="K39" s="2">
        <f>+I40+K60</f>
        <v>45699524</v>
      </c>
      <c r="L39" s="2">
        <f>+K40+L60</f>
        <v>45699524</v>
      </c>
      <c r="M39" s="2">
        <f>+L40+M60</f>
        <v>45699524</v>
      </c>
      <c r="N39" s="2">
        <f>+K39</f>
        <v>45699524</v>
      </c>
      <c r="O39" s="2">
        <f>+M40+O60</f>
        <v>45699524</v>
      </c>
      <c r="P39" s="2">
        <f>+O40+P60</f>
        <v>45699524</v>
      </c>
      <c r="Q39" s="2">
        <f>+P40+Q60</f>
        <v>45699524</v>
      </c>
      <c r="R39" s="2">
        <f>+O39</f>
        <v>45699524</v>
      </c>
      <c r="S39" s="2">
        <f>+Q40+S60</f>
        <v>45699524</v>
      </c>
      <c r="T39" s="2">
        <f>+S40+T60</f>
        <v>45699524</v>
      </c>
      <c r="U39" s="2">
        <f>+T40+U60</f>
        <v>45699524</v>
      </c>
      <c r="V39" s="2">
        <f>+S39</f>
        <v>45699524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49534660</v>
      </c>
      <c r="D40" s="43">
        <f t="shared" ref="D40:AA40" si="4">+D38+D39</f>
        <v>0</v>
      </c>
      <c r="E40" s="44">
        <f t="shared" si="4"/>
        <v>-7966255</v>
      </c>
      <c r="F40" s="45">
        <f t="shared" si="4"/>
        <v>-7966255</v>
      </c>
      <c r="G40" s="45">
        <f t="shared" si="4"/>
        <v>19011993</v>
      </c>
      <c r="H40" s="45">
        <f t="shared" si="4"/>
        <v>37384795</v>
      </c>
      <c r="I40" s="45">
        <f t="shared" si="4"/>
        <v>45699524</v>
      </c>
      <c r="J40" s="45">
        <f>+I40</f>
        <v>45699524</v>
      </c>
      <c r="K40" s="45">
        <f t="shared" si="4"/>
        <v>45699524</v>
      </c>
      <c r="L40" s="45">
        <f t="shared" si="4"/>
        <v>45699524</v>
      </c>
      <c r="M40" s="45">
        <f t="shared" si="4"/>
        <v>45699524</v>
      </c>
      <c r="N40" s="45">
        <f>+M40</f>
        <v>45699524</v>
      </c>
      <c r="O40" s="45">
        <f t="shared" si="4"/>
        <v>45699524</v>
      </c>
      <c r="P40" s="45">
        <f t="shared" si="4"/>
        <v>45699524</v>
      </c>
      <c r="Q40" s="45">
        <f t="shared" si="4"/>
        <v>45699524</v>
      </c>
      <c r="R40" s="45">
        <f>+Q40</f>
        <v>45699524</v>
      </c>
      <c r="S40" s="45">
        <f t="shared" si="4"/>
        <v>45699524</v>
      </c>
      <c r="T40" s="45">
        <f t="shared" si="4"/>
        <v>45699524</v>
      </c>
      <c r="U40" s="45">
        <f t="shared" si="4"/>
        <v>45699524</v>
      </c>
      <c r="V40" s="45">
        <f>+U40</f>
        <v>45699524</v>
      </c>
      <c r="W40" s="45">
        <f>+V40</f>
        <v>45699524</v>
      </c>
      <c r="X40" s="45">
        <f t="shared" si="4"/>
        <v>-1991565</v>
      </c>
      <c r="Y40" s="45">
        <f t="shared" si="4"/>
        <v>47691089</v>
      </c>
      <c r="Z40" s="46">
        <f>+IF(X40&lt;&gt;0,+(Y40/X40)*100,0)</f>
        <v>-2394.6539028352072</v>
      </c>
      <c r="AA40" s="47">
        <f t="shared" si="4"/>
        <v>-7966255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133766906</v>
      </c>
      <c r="F7" s="20">
        <v>133766906</v>
      </c>
      <c r="G7" s="20">
        <v>9428</v>
      </c>
      <c r="H7" s="20"/>
      <c r="I7" s="20"/>
      <c r="J7" s="20">
        <v>9428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9428</v>
      </c>
      <c r="X7" s="20">
        <v>33441726</v>
      </c>
      <c r="Y7" s="20">
        <v>-33432298</v>
      </c>
      <c r="Z7" s="21">
        <v>-99.971807675237812</v>
      </c>
      <c r="AA7" s="22">
        <v>133766906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222061</v>
      </c>
      <c r="F8" s="20">
        <v>222061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55515</v>
      </c>
      <c r="Y8" s="20">
        <v>-55515</v>
      </c>
      <c r="Z8" s="21">
        <v>-100</v>
      </c>
      <c r="AA8" s="22">
        <v>222061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17744000</v>
      </c>
      <c r="F9" s="20">
        <v>17744000</v>
      </c>
      <c r="G9" s="20"/>
      <c r="H9" s="20"/>
      <c r="I9" s="20">
        <v>93</v>
      </c>
      <c r="J9" s="20">
        <v>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93</v>
      </c>
      <c r="X9" s="20">
        <v>4436001</v>
      </c>
      <c r="Y9" s="20">
        <v>-4435908</v>
      </c>
      <c r="Z9" s="21">
        <v>-99.997903517154313</v>
      </c>
      <c r="AA9" s="22">
        <v>17744000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-408411642</v>
      </c>
      <c r="D14" s="18"/>
      <c r="E14" s="19">
        <v>-205877791</v>
      </c>
      <c r="F14" s="20">
        <v>-205877791</v>
      </c>
      <c r="G14" s="20">
        <v>-20356345</v>
      </c>
      <c r="H14" s="20">
        <v>-4260107</v>
      </c>
      <c r="I14" s="20">
        <v>-22078846</v>
      </c>
      <c r="J14" s="20">
        <v>-46695298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-46695298</v>
      </c>
      <c r="X14" s="20">
        <v>-51469452</v>
      </c>
      <c r="Y14" s="20">
        <v>4774154</v>
      </c>
      <c r="Z14" s="21">
        <v>-9.2757039651403321</v>
      </c>
      <c r="AA14" s="22">
        <v>-205877791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-408411642</v>
      </c>
      <c r="D17" s="26">
        <f>SUM(D6:D16)</f>
        <v>0</v>
      </c>
      <c r="E17" s="27">
        <f t="shared" si="0"/>
        <v>-54144823</v>
      </c>
      <c r="F17" s="28">
        <f t="shared" si="0"/>
        <v>-54144823</v>
      </c>
      <c r="G17" s="28">
        <f t="shared" si="0"/>
        <v>-20346917</v>
      </c>
      <c r="H17" s="28">
        <f t="shared" si="0"/>
        <v>-4260107</v>
      </c>
      <c r="I17" s="28">
        <f t="shared" si="0"/>
        <v>-22078753</v>
      </c>
      <c r="J17" s="28">
        <f t="shared" si="0"/>
        <v>-46685777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-46685777</v>
      </c>
      <c r="X17" s="28">
        <f t="shared" si="0"/>
        <v>-13536210</v>
      </c>
      <c r="Y17" s="28">
        <f t="shared" si="0"/>
        <v>-33149567</v>
      </c>
      <c r="Z17" s="29">
        <f>+IF(X17&lt;&gt;0,+(Y17/X17)*100,0)</f>
        <v>244.89548403873758</v>
      </c>
      <c r="AA17" s="30">
        <f>SUM(AA6:AA16)</f>
        <v>-54144823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-5194550</v>
      </c>
      <c r="F26" s="20">
        <v>-5194550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-1298637</v>
      </c>
      <c r="Y26" s="20">
        <v>1298637</v>
      </c>
      <c r="Z26" s="21">
        <v>-100</v>
      </c>
      <c r="AA26" s="22">
        <v>-5194550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-5194550</v>
      </c>
      <c r="F27" s="28">
        <f t="shared" si="1"/>
        <v>-5194550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-1298637</v>
      </c>
      <c r="Y27" s="28">
        <f t="shared" si="1"/>
        <v>1298637</v>
      </c>
      <c r="Z27" s="29">
        <f>+IF(X27&lt;&gt;0,+(Y27/X27)*100,0)</f>
        <v>-100</v>
      </c>
      <c r="AA27" s="30">
        <f>SUM(AA21:AA26)</f>
        <v>-5194550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-408411642</v>
      </c>
      <c r="D38" s="32">
        <f>+D17+D27+D36</f>
        <v>0</v>
      </c>
      <c r="E38" s="33">
        <f t="shared" si="3"/>
        <v>-59339373</v>
      </c>
      <c r="F38" s="2">
        <f t="shared" si="3"/>
        <v>-59339373</v>
      </c>
      <c r="G38" s="2">
        <f t="shared" si="3"/>
        <v>-20346917</v>
      </c>
      <c r="H38" s="2">
        <f t="shared" si="3"/>
        <v>-4260107</v>
      </c>
      <c r="I38" s="2">
        <f t="shared" si="3"/>
        <v>-22078753</v>
      </c>
      <c r="J38" s="2">
        <f t="shared" si="3"/>
        <v>-46685777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-46685777</v>
      </c>
      <c r="X38" s="2">
        <f t="shared" si="3"/>
        <v>-14834847</v>
      </c>
      <c r="Y38" s="2">
        <f t="shared" si="3"/>
        <v>-31850930</v>
      </c>
      <c r="Z38" s="34">
        <f>+IF(X38&lt;&gt;0,+(Y38/X38)*100,0)</f>
        <v>214.70346138386191</v>
      </c>
      <c r="AA38" s="35">
        <f>+AA17+AA27+AA36</f>
        <v>-59339373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-20346917</v>
      </c>
      <c r="I39" s="2">
        <f>+H40+I60</f>
        <v>-24607024</v>
      </c>
      <c r="J39" s="2">
        <f>+G39</f>
        <v>0</v>
      </c>
      <c r="K39" s="2">
        <f>+I40+K60</f>
        <v>-46685777</v>
      </c>
      <c r="L39" s="2">
        <f>+K40+L60</f>
        <v>-46685777</v>
      </c>
      <c r="M39" s="2">
        <f>+L40+M60</f>
        <v>-46685777</v>
      </c>
      <c r="N39" s="2">
        <f>+K39</f>
        <v>-46685777</v>
      </c>
      <c r="O39" s="2">
        <f>+M40+O60</f>
        <v>-46685777</v>
      </c>
      <c r="P39" s="2">
        <f>+O40+P60</f>
        <v>-46685777</v>
      </c>
      <c r="Q39" s="2">
        <f>+P40+Q60</f>
        <v>-46685777</v>
      </c>
      <c r="R39" s="2">
        <f>+O39</f>
        <v>-46685777</v>
      </c>
      <c r="S39" s="2">
        <f>+Q40+S60</f>
        <v>-46685777</v>
      </c>
      <c r="T39" s="2">
        <f>+S40+T60</f>
        <v>-46685777</v>
      </c>
      <c r="U39" s="2">
        <f>+T40+U60</f>
        <v>-46685777</v>
      </c>
      <c r="V39" s="2">
        <f>+S39</f>
        <v>-46685777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-408411642</v>
      </c>
      <c r="D40" s="43">
        <f t="shared" ref="D40:AA40" si="4">+D38+D39</f>
        <v>0</v>
      </c>
      <c r="E40" s="44">
        <f t="shared" si="4"/>
        <v>-59339373</v>
      </c>
      <c r="F40" s="45">
        <f t="shared" si="4"/>
        <v>-59339373</v>
      </c>
      <c r="G40" s="45">
        <f t="shared" si="4"/>
        <v>-20346917</v>
      </c>
      <c r="H40" s="45">
        <f t="shared" si="4"/>
        <v>-24607024</v>
      </c>
      <c r="I40" s="45">
        <f t="shared" si="4"/>
        <v>-46685777</v>
      </c>
      <c r="J40" s="45">
        <f>+I40</f>
        <v>-46685777</v>
      </c>
      <c r="K40" s="45">
        <f t="shared" si="4"/>
        <v>-46685777</v>
      </c>
      <c r="L40" s="45">
        <f t="shared" si="4"/>
        <v>-46685777</v>
      </c>
      <c r="M40" s="45">
        <f t="shared" si="4"/>
        <v>-46685777</v>
      </c>
      <c r="N40" s="45">
        <f>+M40</f>
        <v>-46685777</v>
      </c>
      <c r="O40" s="45">
        <f t="shared" si="4"/>
        <v>-46685777</v>
      </c>
      <c r="P40" s="45">
        <f t="shared" si="4"/>
        <v>-46685777</v>
      </c>
      <c r="Q40" s="45">
        <f t="shared" si="4"/>
        <v>-46685777</v>
      </c>
      <c r="R40" s="45">
        <f>+Q40</f>
        <v>-46685777</v>
      </c>
      <c r="S40" s="45">
        <f t="shared" si="4"/>
        <v>-46685777</v>
      </c>
      <c r="T40" s="45">
        <f t="shared" si="4"/>
        <v>-46685777</v>
      </c>
      <c r="U40" s="45">
        <f t="shared" si="4"/>
        <v>-46685777</v>
      </c>
      <c r="V40" s="45">
        <f>+U40</f>
        <v>-46685777</v>
      </c>
      <c r="W40" s="45">
        <f>+V40</f>
        <v>-46685777</v>
      </c>
      <c r="X40" s="45">
        <f t="shared" si="4"/>
        <v>-14834847</v>
      </c>
      <c r="Y40" s="45">
        <f t="shared" si="4"/>
        <v>-31850930</v>
      </c>
      <c r="Z40" s="46">
        <f>+IF(X40&lt;&gt;0,+(Y40/X40)*100,0)</f>
        <v>214.70346138386191</v>
      </c>
      <c r="AA40" s="47">
        <f t="shared" si="4"/>
        <v>-59339373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9479640</v>
      </c>
      <c r="D7" s="18"/>
      <c r="E7" s="19">
        <v>8015965</v>
      </c>
      <c r="F7" s="20">
        <v>8015965</v>
      </c>
      <c r="G7" s="20">
        <v>330327</v>
      </c>
      <c r="H7" s="20">
        <v>273177</v>
      </c>
      <c r="I7" s="20">
        <v>498301</v>
      </c>
      <c r="J7" s="20">
        <v>1101805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1101805</v>
      </c>
      <c r="X7" s="20">
        <v>2003967</v>
      </c>
      <c r="Y7" s="20">
        <v>-902162</v>
      </c>
      <c r="Z7" s="21">
        <v>-45.018805199886025</v>
      </c>
      <c r="AA7" s="22">
        <v>8015965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339899</v>
      </c>
      <c r="D11" s="18"/>
      <c r="E11" s="19">
        <v>1174594</v>
      </c>
      <c r="F11" s="20">
        <v>1174594</v>
      </c>
      <c r="G11" s="20">
        <v>10124</v>
      </c>
      <c r="H11" s="20">
        <v>24386</v>
      </c>
      <c r="I11" s="20">
        <v>35696</v>
      </c>
      <c r="J11" s="20">
        <v>70206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70206</v>
      </c>
      <c r="X11" s="20">
        <v>293646</v>
      </c>
      <c r="Y11" s="20">
        <v>-223440</v>
      </c>
      <c r="Z11" s="21">
        <v>-76.091620522670155</v>
      </c>
      <c r="AA11" s="22">
        <v>1174594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-6899662</v>
      </c>
      <c r="D14" s="18"/>
      <c r="E14" s="19">
        <v>-18144484</v>
      </c>
      <c r="F14" s="20">
        <v>-18144484</v>
      </c>
      <c r="G14" s="20">
        <v>-179734</v>
      </c>
      <c r="H14" s="20">
        <v>-124460</v>
      </c>
      <c r="I14" s="20">
        <v>-70959</v>
      </c>
      <c r="J14" s="20">
        <v>-375153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-375153</v>
      </c>
      <c r="X14" s="20">
        <v>-4536099</v>
      </c>
      <c r="Y14" s="20">
        <v>4160946</v>
      </c>
      <c r="Z14" s="21">
        <v>-91.729611721437294</v>
      </c>
      <c r="AA14" s="22">
        <v>-18144484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2919877</v>
      </c>
      <c r="D17" s="26">
        <f>SUM(D6:D16)</f>
        <v>0</v>
      </c>
      <c r="E17" s="27">
        <f t="shared" si="0"/>
        <v>-8953925</v>
      </c>
      <c r="F17" s="28">
        <f t="shared" si="0"/>
        <v>-8953925</v>
      </c>
      <c r="G17" s="28">
        <f t="shared" si="0"/>
        <v>160717</v>
      </c>
      <c r="H17" s="28">
        <f t="shared" si="0"/>
        <v>173103</v>
      </c>
      <c r="I17" s="28">
        <f t="shared" si="0"/>
        <v>463038</v>
      </c>
      <c r="J17" s="28">
        <f t="shared" si="0"/>
        <v>796858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796858</v>
      </c>
      <c r="X17" s="28">
        <f t="shared" si="0"/>
        <v>-2238486</v>
      </c>
      <c r="Y17" s="28">
        <f t="shared" si="0"/>
        <v>3035344</v>
      </c>
      <c r="Z17" s="29">
        <f>+IF(X17&lt;&gt;0,+(Y17/X17)*100,0)</f>
        <v>-135.59807834402361</v>
      </c>
      <c r="AA17" s="30">
        <f>SUM(AA6:AA16)</f>
        <v>-8953925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-174917</v>
      </c>
      <c r="F26" s="20">
        <v>-174917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-43728</v>
      </c>
      <c r="Y26" s="20">
        <v>43728</v>
      </c>
      <c r="Z26" s="21">
        <v>-100</v>
      </c>
      <c r="AA26" s="22">
        <v>-174917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-174917</v>
      </c>
      <c r="F27" s="28">
        <f t="shared" si="1"/>
        <v>-174917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-43728</v>
      </c>
      <c r="Y27" s="28">
        <f t="shared" si="1"/>
        <v>43728</v>
      </c>
      <c r="Z27" s="29">
        <f>+IF(X27&lt;&gt;0,+(Y27/X27)*100,0)</f>
        <v>-100</v>
      </c>
      <c r="AA27" s="30">
        <f>SUM(AA21:AA26)</f>
        <v>-174917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2919877</v>
      </c>
      <c r="D38" s="32">
        <f>+D17+D27+D36</f>
        <v>0</v>
      </c>
      <c r="E38" s="33">
        <f t="shared" si="3"/>
        <v>-9128842</v>
      </c>
      <c r="F38" s="2">
        <f t="shared" si="3"/>
        <v>-9128842</v>
      </c>
      <c r="G38" s="2">
        <f t="shared" si="3"/>
        <v>160717</v>
      </c>
      <c r="H38" s="2">
        <f t="shared" si="3"/>
        <v>173103</v>
      </c>
      <c r="I38" s="2">
        <f t="shared" si="3"/>
        <v>463038</v>
      </c>
      <c r="J38" s="2">
        <f t="shared" si="3"/>
        <v>796858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796858</v>
      </c>
      <c r="X38" s="2">
        <f t="shared" si="3"/>
        <v>-2282214</v>
      </c>
      <c r="Y38" s="2">
        <f t="shared" si="3"/>
        <v>3079072</v>
      </c>
      <c r="Z38" s="34">
        <f>+IF(X38&lt;&gt;0,+(Y38/X38)*100,0)</f>
        <v>-134.91600700021996</v>
      </c>
      <c r="AA38" s="35">
        <f>+AA17+AA27+AA36</f>
        <v>-9128842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160717</v>
      </c>
      <c r="I39" s="2">
        <f>+H40+I60</f>
        <v>333820</v>
      </c>
      <c r="J39" s="2">
        <f>+G39</f>
        <v>0</v>
      </c>
      <c r="K39" s="2">
        <f>+I40+K60</f>
        <v>796858</v>
      </c>
      <c r="L39" s="2">
        <f>+K40+L60</f>
        <v>796858</v>
      </c>
      <c r="M39" s="2">
        <f>+L40+M60</f>
        <v>796858</v>
      </c>
      <c r="N39" s="2">
        <f>+K39</f>
        <v>796858</v>
      </c>
      <c r="O39" s="2">
        <f>+M40+O60</f>
        <v>796858</v>
      </c>
      <c r="P39" s="2">
        <f>+O40+P60</f>
        <v>796858</v>
      </c>
      <c r="Q39" s="2">
        <f>+P40+Q60</f>
        <v>796858</v>
      </c>
      <c r="R39" s="2">
        <f>+O39</f>
        <v>796858</v>
      </c>
      <c r="S39" s="2">
        <f>+Q40+S60</f>
        <v>796858</v>
      </c>
      <c r="T39" s="2">
        <f>+S40+T60</f>
        <v>796858</v>
      </c>
      <c r="U39" s="2">
        <f>+T40+U60</f>
        <v>796858</v>
      </c>
      <c r="V39" s="2">
        <f>+S39</f>
        <v>796858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2919877</v>
      </c>
      <c r="D40" s="43">
        <f t="shared" ref="D40:AA40" si="4">+D38+D39</f>
        <v>0</v>
      </c>
      <c r="E40" s="44">
        <f t="shared" si="4"/>
        <v>-9128842</v>
      </c>
      <c r="F40" s="45">
        <f t="shared" si="4"/>
        <v>-9128842</v>
      </c>
      <c r="G40" s="45">
        <f t="shared" si="4"/>
        <v>160717</v>
      </c>
      <c r="H40" s="45">
        <f t="shared" si="4"/>
        <v>333820</v>
      </c>
      <c r="I40" s="45">
        <f t="shared" si="4"/>
        <v>796858</v>
      </c>
      <c r="J40" s="45">
        <f>+I40</f>
        <v>796858</v>
      </c>
      <c r="K40" s="45">
        <f t="shared" si="4"/>
        <v>796858</v>
      </c>
      <c r="L40" s="45">
        <f t="shared" si="4"/>
        <v>796858</v>
      </c>
      <c r="M40" s="45">
        <f t="shared" si="4"/>
        <v>796858</v>
      </c>
      <c r="N40" s="45">
        <f>+M40</f>
        <v>796858</v>
      </c>
      <c r="O40" s="45">
        <f t="shared" si="4"/>
        <v>796858</v>
      </c>
      <c r="P40" s="45">
        <f t="shared" si="4"/>
        <v>796858</v>
      </c>
      <c r="Q40" s="45">
        <f t="shared" si="4"/>
        <v>796858</v>
      </c>
      <c r="R40" s="45">
        <f>+Q40</f>
        <v>796858</v>
      </c>
      <c r="S40" s="45">
        <f t="shared" si="4"/>
        <v>796858</v>
      </c>
      <c r="T40" s="45">
        <f t="shared" si="4"/>
        <v>796858</v>
      </c>
      <c r="U40" s="45">
        <f t="shared" si="4"/>
        <v>796858</v>
      </c>
      <c r="V40" s="45">
        <f>+U40</f>
        <v>796858</v>
      </c>
      <c r="W40" s="45">
        <f>+V40</f>
        <v>796858</v>
      </c>
      <c r="X40" s="45">
        <f t="shared" si="4"/>
        <v>-2282214</v>
      </c>
      <c r="Y40" s="45">
        <f t="shared" si="4"/>
        <v>3079072</v>
      </c>
      <c r="Z40" s="46">
        <f>+IF(X40&lt;&gt;0,+(Y40/X40)*100,0)</f>
        <v>-134.91600700021996</v>
      </c>
      <c r="AA40" s="47">
        <f t="shared" si="4"/>
        <v>-9128842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17065364</v>
      </c>
      <c r="F7" s="20">
        <v>17065364</v>
      </c>
      <c r="G7" s="20">
        <v>354641</v>
      </c>
      <c r="H7" s="20">
        <v>2396088</v>
      </c>
      <c r="I7" s="20">
        <v>814564</v>
      </c>
      <c r="J7" s="20">
        <v>3565293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3565293</v>
      </c>
      <c r="X7" s="20">
        <v>4266342</v>
      </c>
      <c r="Y7" s="20">
        <v>-701049</v>
      </c>
      <c r="Z7" s="21">
        <v>-16.432086316568149</v>
      </c>
      <c r="AA7" s="22">
        <v>17065364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27688</v>
      </c>
      <c r="F8" s="20">
        <v>27688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6921</v>
      </c>
      <c r="Y8" s="20">
        <v>-6921</v>
      </c>
      <c r="Z8" s="21">
        <v>-100</v>
      </c>
      <c r="AA8" s="22">
        <v>27688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6569200</v>
      </c>
      <c r="F9" s="20">
        <v>6569200</v>
      </c>
      <c r="G9" s="20">
        <v>5346651</v>
      </c>
      <c r="H9" s="20">
        <v>-30623</v>
      </c>
      <c r="I9" s="20">
        <v>-34178</v>
      </c>
      <c r="J9" s="20">
        <v>5281850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5281850</v>
      </c>
      <c r="X9" s="20">
        <v>1642299</v>
      </c>
      <c r="Y9" s="20">
        <v>3639551</v>
      </c>
      <c r="Z9" s="21">
        <v>221.61317762478086</v>
      </c>
      <c r="AA9" s="22">
        <v>6569200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1881000</v>
      </c>
      <c r="F10" s="20">
        <v>1881000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470250</v>
      </c>
      <c r="Y10" s="20">
        <v>-470250</v>
      </c>
      <c r="Z10" s="21">
        <v>-100</v>
      </c>
      <c r="AA10" s="22">
        <v>1881000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-19758946</v>
      </c>
      <c r="F14" s="20">
        <v>-19758946</v>
      </c>
      <c r="G14" s="20">
        <v>-1745421</v>
      </c>
      <c r="H14" s="20">
        <v>-169580</v>
      </c>
      <c r="I14" s="20">
        <v>-1914710</v>
      </c>
      <c r="J14" s="20">
        <v>-3829711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-3829711</v>
      </c>
      <c r="X14" s="20">
        <v>-4939740</v>
      </c>
      <c r="Y14" s="20">
        <v>1110029</v>
      </c>
      <c r="Z14" s="21">
        <v>-22.471405377610967</v>
      </c>
      <c r="AA14" s="22">
        <v>-19758946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-76296</v>
      </c>
      <c r="F15" s="20">
        <v>-76296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-19074</v>
      </c>
      <c r="Y15" s="20">
        <v>19074</v>
      </c>
      <c r="Z15" s="21">
        <v>-100</v>
      </c>
      <c r="AA15" s="22">
        <v>-76296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5708010</v>
      </c>
      <c r="F17" s="28">
        <f t="shared" si="0"/>
        <v>5708010</v>
      </c>
      <c r="G17" s="28">
        <f t="shared" si="0"/>
        <v>3955871</v>
      </c>
      <c r="H17" s="28">
        <f t="shared" si="0"/>
        <v>2195885</v>
      </c>
      <c r="I17" s="28">
        <f t="shared" si="0"/>
        <v>-1134324</v>
      </c>
      <c r="J17" s="28">
        <f t="shared" si="0"/>
        <v>5017432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5017432</v>
      </c>
      <c r="X17" s="28">
        <f t="shared" si="0"/>
        <v>1426998</v>
      </c>
      <c r="Y17" s="28">
        <f t="shared" si="0"/>
        <v>3590434</v>
      </c>
      <c r="Z17" s="29">
        <f>+IF(X17&lt;&gt;0,+(Y17/X17)*100,0)</f>
        <v>251.60750050105185</v>
      </c>
      <c r="AA17" s="30">
        <f>SUM(AA6:AA16)</f>
        <v>5708010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-1500000</v>
      </c>
      <c r="F26" s="20">
        <v>-1500000</v>
      </c>
      <c r="G26" s="20"/>
      <c r="H26" s="20">
        <v>-614660</v>
      </c>
      <c r="I26" s="20"/>
      <c r="J26" s="20">
        <v>-614660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-614660</v>
      </c>
      <c r="X26" s="20">
        <v>-375000</v>
      </c>
      <c r="Y26" s="20">
        <v>-239660</v>
      </c>
      <c r="Z26" s="21">
        <v>63.909333333333329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-614660</v>
      </c>
      <c r="I27" s="28">
        <f t="shared" si="1"/>
        <v>0</v>
      </c>
      <c r="J27" s="28">
        <f t="shared" si="1"/>
        <v>-614660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-614660</v>
      </c>
      <c r="X27" s="28">
        <f t="shared" si="1"/>
        <v>-375000</v>
      </c>
      <c r="Y27" s="28">
        <f t="shared" si="1"/>
        <v>-239660</v>
      </c>
      <c r="Z27" s="29">
        <f>+IF(X27&lt;&gt;0,+(Y27/X27)*100,0)</f>
        <v>63.909333333333329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4208010</v>
      </c>
      <c r="F38" s="2">
        <f t="shared" si="3"/>
        <v>4208010</v>
      </c>
      <c r="G38" s="2">
        <f t="shared" si="3"/>
        <v>3955871</v>
      </c>
      <c r="H38" s="2">
        <f t="shared" si="3"/>
        <v>1581225</v>
      </c>
      <c r="I38" s="2">
        <f t="shared" si="3"/>
        <v>-1134324</v>
      </c>
      <c r="J38" s="2">
        <f t="shared" si="3"/>
        <v>4402772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4402772</v>
      </c>
      <c r="X38" s="2">
        <f t="shared" si="3"/>
        <v>1051998</v>
      </c>
      <c r="Y38" s="2">
        <f t="shared" si="3"/>
        <v>3350774</v>
      </c>
      <c r="Z38" s="34">
        <f>+IF(X38&lt;&gt;0,+(Y38/X38)*100,0)</f>
        <v>318.51524432555954</v>
      </c>
      <c r="AA38" s="35">
        <f>+AA17+AA27+AA36</f>
        <v>4208010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3955871</v>
      </c>
      <c r="I39" s="2">
        <f>+H40+I60</f>
        <v>5537096</v>
      </c>
      <c r="J39" s="2">
        <f>+G39</f>
        <v>0</v>
      </c>
      <c r="K39" s="2">
        <f>+I40+K60</f>
        <v>4402772</v>
      </c>
      <c r="L39" s="2">
        <f>+K40+L60</f>
        <v>4402772</v>
      </c>
      <c r="M39" s="2">
        <f>+L40+M60</f>
        <v>4402772</v>
      </c>
      <c r="N39" s="2">
        <f>+K39</f>
        <v>4402772</v>
      </c>
      <c r="O39" s="2">
        <f>+M40+O60</f>
        <v>4402772</v>
      </c>
      <c r="P39" s="2">
        <f>+O40+P60</f>
        <v>4402772</v>
      </c>
      <c r="Q39" s="2">
        <f>+P40+Q60</f>
        <v>4402772</v>
      </c>
      <c r="R39" s="2">
        <f>+O39</f>
        <v>4402772</v>
      </c>
      <c r="S39" s="2">
        <f>+Q40+S60</f>
        <v>4402772</v>
      </c>
      <c r="T39" s="2">
        <f>+S40+T60</f>
        <v>4402772</v>
      </c>
      <c r="U39" s="2">
        <f>+T40+U60</f>
        <v>4402772</v>
      </c>
      <c r="V39" s="2">
        <f>+S39</f>
        <v>4402772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4208010</v>
      </c>
      <c r="F40" s="45">
        <f t="shared" si="4"/>
        <v>4208010</v>
      </c>
      <c r="G40" s="45">
        <f t="shared" si="4"/>
        <v>3955871</v>
      </c>
      <c r="H40" s="45">
        <f t="shared" si="4"/>
        <v>5537096</v>
      </c>
      <c r="I40" s="45">
        <f t="shared" si="4"/>
        <v>4402772</v>
      </c>
      <c r="J40" s="45">
        <f>+I40</f>
        <v>4402772</v>
      </c>
      <c r="K40" s="45">
        <f t="shared" si="4"/>
        <v>4402772</v>
      </c>
      <c r="L40" s="45">
        <f t="shared" si="4"/>
        <v>4402772</v>
      </c>
      <c r="M40" s="45">
        <f t="shared" si="4"/>
        <v>4402772</v>
      </c>
      <c r="N40" s="45">
        <f>+M40</f>
        <v>4402772</v>
      </c>
      <c r="O40" s="45">
        <f t="shared" si="4"/>
        <v>4402772</v>
      </c>
      <c r="P40" s="45">
        <f t="shared" si="4"/>
        <v>4402772</v>
      </c>
      <c r="Q40" s="45">
        <f t="shared" si="4"/>
        <v>4402772</v>
      </c>
      <c r="R40" s="45">
        <f>+Q40</f>
        <v>4402772</v>
      </c>
      <c r="S40" s="45">
        <f t="shared" si="4"/>
        <v>4402772</v>
      </c>
      <c r="T40" s="45">
        <f t="shared" si="4"/>
        <v>4402772</v>
      </c>
      <c r="U40" s="45">
        <f t="shared" si="4"/>
        <v>4402772</v>
      </c>
      <c r="V40" s="45">
        <f>+U40</f>
        <v>4402772</v>
      </c>
      <c r="W40" s="45">
        <f>+V40</f>
        <v>4402772</v>
      </c>
      <c r="X40" s="45">
        <f t="shared" si="4"/>
        <v>1051998</v>
      </c>
      <c r="Y40" s="45">
        <f t="shared" si="4"/>
        <v>3350774</v>
      </c>
      <c r="Z40" s="46">
        <f>+IF(X40&lt;&gt;0,+(Y40/X40)*100,0)</f>
        <v>318.51524432555954</v>
      </c>
      <c r="AA40" s="47">
        <f t="shared" si="4"/>
        <v>4208010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18179004</v>
      </c>
      <c r="F10" s="20">
        <v>18179004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4544751</v>
      </c>
      <c r="Y10" s="20">
        <v>-4544751</v>
      </c>
      <c r="Z10" s="21">
        <v>-100</v>
      </c>
      <c r="AA10" s="22">
        <v>18179004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-32370972</v>
      </c>
      <c r="F14" s="20">
        <v>-32370972</v>
      </c>
      <c r="G14" s="20"/>
      <c r="H14" s="20">
        <v>-4846001</v>
      </c>
      <c r="I14" s="20">
        <v>-3707104</v>
      </c>
      <c r="J14" s="20">
        <v>-8553105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-8553105</v>
      </c>
      <c r="X14" s="20">
        <v>-8092734</v>
      </c>
      <c r="Y14" s="20">
        <v>-460371</v>
      </c>
      <c r="Z14" s="21">
        <v>5.6886955632052159</v>
      </c>
      <c r="AA14" s="22">
        <v>-32370972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-14191968</v>
      </c>
      <c r="F17" s="28">
        <f t="shared" si="0"/>
        <v>-14191968</v>
      </c>
      <c r="G17" s="28">
        <f t="shared" si="0"/>
        <v>0</v>
      </c>
      <c r="H17" s="28">
        <f t="shared" si="0"/>
        <v>-4846001</v>
      </c>
      <c r="I17" s="28">
        <f t="shared" si="0"/>
        <v>-3707104</v>
      </c>
      <c r="J17" s="28">
        <f t="shared" si="0"/>
        <v>-8553105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-8553105</v>
      </c>
      <c r="X17" s="28">
        <f t="shared" si="0"/>
        <v>-3547983</v>
      </c>
      <c r="Y17" s="28">
        <f t="shared" si="0"/>
        <v>-5005122</v>
      </c>
      <c r="Z17" s="29">
        <f>+IF(X17&lt;&gt;0,+(Y17/X17)*100,0)</f>
        <v>141.06950343335919</v>
      </c>
      <c r="AA17" s="30">
        <f>SUM(AA6:AA16)</f>
        <v>-14191968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-14191968</v>
      </c>
      <c r="F38" s="2">
        <f t="shared" si="3"/>
        <v>-14191968</v>
      </c>
      <c r="G38" s="2">
        <f t="shared" si="3"/>
        <v>0</v>
      </c>
      <c r="H38" s="2">
        <f t="shared" si="3"/>
        <v>-4846001</v>
      </c>
      <c r="I38" s="2">
        <f t="shared" si="3"/>
        <v>-3707104</v>
      </c>
      <c r="J38" s="2">
        <f t="shared" si="3"/>
        <v>-8553105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-8553105</v>
      </c>
      <c r="X38" s="2">
        <f t="shared" si="3"/>
        <v>-3547983</v>
      </c>
      <c r="Y38" s="2">
        <f t="shared" si="3"/>
        <v>-5005122</v>
      </c>
      <c r="Z38" s="34">
        <f>+IF(X38&lt;&gt;0,+(Y38/X38)*100,0)</f>
        <v>141.06950343335919</v>
      </c>
      <c r="AA38" s="35">
        <f>+AA17+AA27+AA36</f>
        <v>-14191968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-4846001</v>
      </c>
      <c r="J39" s="2">
        <f>+G39</f>
        <v>0</v>
      </c>
      <c r="K39" s="2">
        <f>+I40+K60</f>
        <v>-8553105</v>
      </c>
      <c r="L39" s="2">
        <f>+K40+L60</f>
        <v>-8553105</v>
      </c>
      <c r="M39" s="2">
        <f>+L40+M60</f>
        <v>-8553105</v>
      </c>
      <c r="N39" s="2">
        <f>+K39</f>
        <v>-8553105</v>
      </c>
      <c r="O39" s="2">
        <f>+M40+O60</f>
        <v>-8553105</v>
      </c>
      <c r="P39" s="2">
        <f>+O40+P60</f>
        <v>-8553105</v>
      </c>
      <c r="Q39" s="2">
        <f>+P40+Q60</f>
        <v>-8553105</v>
      </c>
      <c r="R39" s="2">
        <f>+O39</f>
        <v>-8553105</v>
      </c>
      <c r="S39" s="2">
        <f>+Q40+S60</f>
        <v>-8553105</v>
      </c>
      <c r="T39" s="2">
        <f>+S40+T60</f>
        <v>-8553105</v>
      </c>
      <c r="U39" s="2">
        <f>+T40+U60</f>
        <v>-8553105</v>
      </c>
      <c r="V39" s="2">
        <f>+S39</f>
        <v>-8553105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-14191968</v>
      </c>
      <c r="F40" s="45">
        <f t="shared" si="4"/>
        <v>-14191968</v>
      </c>
      <c r="G40" s="45">
        <f t="shared" si="4"/>
        <v>0</v>
      </c>
      <c r="H40" s="45">
        <f t="shared" si="4"/>
        <v>-4846001</v>
      </c>
      <c r="I40" s="45">
        <f t="shared" si="4"/>
        <v>-8553105</v>
      </c>
      <c r="J40" s="45">
        <f>+I40</f>
        <v>-8553105</v>
      </c>
      <c r="K40" s="45">
        <f t="shared" si="4"/>
        <v>-8553105</v>
      </c>
      <c r="L40" s="45">
        <f t="shared" si="4"/>
        <v>-8553105</v>
      </c>
      <c r="M40" s="45">
        <f t="shared" si="4"/>
        <v>-8553105</v>
      </c>
      <c r="N40" s="45">
        <f>+M40</f>
        <v>-8553105</v>
      </c>
      <c r="O40" s="45">
        <f t="shared" si="4"/>
        <v>-8553105</v>
      </c>
      <c r="P40" s="45">
        <f t="shared" si="4"/>
        <v>-8553105</v>
      </c>
      <c r="Q40" s="45">
        <f t="shared" si="4"/>
        <v>-8553105</v>
      </c>
      <c r="R40" s="45">
        <f>+Q40</f>
        <v>-8553105</v>
      </c>
      <c r="S40" s="45">
        <f t="shared" si="4"/>
        <v>-8553105</v>
      </c>
      <c r="T40" s="45">
        <f t="shared" si="4"/>
        <v>-8553105</v>
      </c>
      <c r="U40" s="45">
        <f t="shared" si="4"/>
        <v>-8553105</v>
      </c>
      <c r="V40" s="45">
        <f>+U40</f>
        <v>-8553105</v>
      </c>
      <c r="W40" s="45">
        <f>+V40</f>
        <v>-8553105</v>
      </c>
      <c r="X40" s="45">
        <f t="shared" si="4"/>
        <v>-3547983</v>
      </c>
      <c r="Y40" s="45">
        <f t="shared" si="4"/>
        <v>-5005122</v>
      </c>
      <c r="Z40" s="46">
        <f>+IF(X40&lt;&gt;0,+(Y40/X40)*100,0)</f>
        <v>141.06950343335919</v>
      </c>
      <c r="AA40" s="47">
        <f t="shared" si="4"/>
        <v>-14191968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41260076</v>
      </c>
      <c r="D7" s="18"/>
      <c r="E7" s="19">
        <v>54408454</v>
      </c>
      <c r="F7" s="20">
        <v>54408454</v>
      </c>
      <c r="G7" s="20">
        <v>2788659</v>
      </c>
      <c r="H7" s="20">
        <v>3657732</v>
      </c>
      <c r="I7" s="20">
        <v>4405130</v>
      </c>
      <c r="J7" s="20">
        <v>10851521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10851521</v>
      </c>
      <c r="X7" s="20">
        <v>12905714</v>
      </c>
      <c r="Y7" s="20">
        <v>-2054193</v>
      </c>
      <c r="Z7" s="21">
        <v>-15.916926409495824</v>
      </c>
      <c r="AA7" s="22">
        <v>54408454</v>
      </c>
    </row>
    <row r="8" spans="1:27" x14ac:dyDescent="0.25">
      <c r="A8" s="23" t="s">
        <v>36</v>
      </c>
      <c r="B8" s="17" t="s">
        <v>32</v>
      </c>
      <c r="C8" s="18">
        <v>30556</v>
      </c>
      <c r="D8" s="18"/>
      <c r="E8" s="19">
        <v>32400</v>
      </c>
      <c r="F8" s="20">
        <v>32400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8100</v>
      </c>
      <c r="Y8" s="20">
        <v>-8100</v>
      </c>
      <c r="Z8" s="21">
        <v>-100</v>
      </c>
      <c r="AA8" s="22">
        <v>32400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2436000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400104</v>
      </c>
      <c r="D11" s="18"/>
      <c r="E11" s="19">
        <v>11356735</v>
      </c>
      <c r="F11" s="20">
        <v>11356735</v>
      </c>
      <c r="G11" s="20">
        <v>41499</v>
      </c>
      <c r="H11" s="20">
        <v>26334</v>
      </c>
      <c r="I11" s="20">
        <v>29706</v>
      </c>
      <c r="J11" s="20">
        <v>97539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97539</v>
      </c>
      <c r="X11" s="20">
        <v>2674128</v>
      </c>
      <c r="Y11" s="20">
        <v>-2576589</v>
      </c>
      <c r="Z11" s="21">
        <v>-96.352493223959357</v>
      </c>
      <c r="AA11" s="22">
        <v>11356735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-52054356</v>
      </c>
      <c r="D14" s="18"/>
      <c r="E14" s="19">
        <v>-75940000</v>
      </c>
      <c r="F14" s="20">
        <v>-75940000</v>
      </c>
      <c r="G14" s="20">
        <v>-7389982</v>
      </c>
      <c r="H14" s="20">
        <v>-7489070</v>
      </c>
      <c r="I14" s="20">
        <v>-147285</v>
      </c>
      <c r="J14" s="20">
        <v>-15026337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-15026337</v>
      </c>
      <c r="X14" s="20">
        <v>-22769989</v>
      </c>
      <c r="Y14" s="20">
        <v>7743652</v>
      </c>
      <c r="Z14" s="21">
        <v>-34.008149938061017</v>
      </c>
      <c r="AA14" s="22">
        <v>-75940000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-7927620</v>
      </c>
      <c r="D17" s="26">
        <f>SUM(D6:D16)</f>
        <v>0</v>
      </c>
      <c r="E17" s="27">
        <f t="shared" si="0"/>
        <v>-10142411</v>
      </c>
      <c r="F17" s="28">
        <f t="shared" si="0"/>
        <v>-10142411</v>
      </c>
      <c r="G17" s="28">
        <f t="shared" si="0"/>
        <v>-4559824</v>
      </c>
      <c r="H17" s="28">
        <f t="shared" si="0"/>
        <v>-3805004</v>
      </c>
      <c r="I17" s="28">
        <f t="shared" si="0"/>
        <v>4287551</v>
      </c>
      <c r="J17" s="28">
        <f t="shared" si="0"/>
        <v>-4077277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-4077277</v>
      </c>
      <c r="X17" s="28">
        <f t="shared" si="0"/>
        <v>-7182047</v>
      </c>
      <c r="Y17" s="28">
        <f t="shared" si="0"/>
        <v>3104770</v>
      </c>
      <c r="Z17" s="29">
        <f>+IF(X17&lt;&gt;0,+(Y17/X17)*100,0)</f>
        <v>-43.229597355739948</v>
      </c>
      <c r="AA17" s="30">
        <f>SUM(AA6:AA16)</f>
        <v>-10142411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-855022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-855022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-8782642</v>
      </c>
      <c r="D38" s="32">
        <f>+D17+D27+D36</f>
        <v>0</v>
      </c>
      <c r="E38" s="33">
        <f t="shared" si="3"/>
        <v>-10142411</v>
      </c>
      <c r="F38" s="2">
        <f t="shared" si="3"/>
        <v>-10142411</v>
      </c>
      <c r="G38" s="2">
        <f t="shared" si="3"/>
        <v>-4559824</v>
      </c>
      <c r="H38" s="2">
        <f t="shared" si="3"/>
        <v>-3805004</v>
      </c>
      <c r="I38" s="2">
        <f t="shared" si="3"/>
        <v>4287551</v>
      </c>
      <c r="J38" s="2">
        <f t="shared" si="3"/>
        <v>-4077277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-4077277</v>
      </c>
      <c r="X38" s="2">
        <f t="shared" si="3"/>
        <v>-7182047</v>
      </c>
      <c r="Y38" s="2">
        <f t="shared" si="3"/>
        <v>3104770</v>
      </c>
      <c r="Z38" s="34">
        <f>+IF(X38&lt;&gt;0,+(Y38/X38)*100,0)</f>
        <v>-43.229597355739948</v>
      </c>
      <c r="AA38" s="35">
        <f>+AA17+AA27+AA36</f>
        <v>-10142411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-4559824</v>
      </c>
      <c r="I39" s="2">
        <f>+H40+I60</f>
        <v>-8364828</v>
      </c>
      <c r="J39" s="2">
        <f>+G39</f>
        <v>0</v>
      </c>
      <c r="K39" s="2">
        <f>+I40+K60</f>
        <v>-4077277</v>
      </c>
      <c r="L39" s="2">
        <f>+K40+L60</f>
        <v>-4077277</v>
      </c>
      <c r="M39" s="2">
        <f>+L40+M60</f>
        <v>-4077277</v>
      </c>
      <c r="N39" s="2">
        <f>+K39</f>
        <v>-4077277</v>
      </c>
      <c r="O39" s="2">
        <f>+M40+O60</f>
        <v>-4077277</v>
      </c>
      <c r="P39" s="2">
        <f>+O40+P60</f>
        <v>-4077277</v>
      </c>
      <c r="Q39" s="2">
        <f>+P40+Q60</f>
        <v>-4077277</v>
      </c>
      <c r="R39" s="2">
        <f>+O39</f>
        <v>-4077277</v>
      </c>
      <c r="S39" s="2">
        <f>+Q40+S60</f>
        <v>-4077277</v>
      </c>
      <c r="T39" s="2">
        <f>+S40+T60</f>
        <v>-4077277</v>
      </c>
      <c r="U39" s="2">
        <f>+T40+U60</f>
        <v>-4077277</v>
      </c>
      <c r="V39" s="2">
        <f>+S39</f>
        <v>-4077277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-8782642</v>
      </c>
      <c r="D40" s="43">
        <f t="shared" ref="D40:AA40" si="4">+D38+D39</f>
        <v>0</v>
      </c>
      <c r="E40" s="44">
        <f t="shared" si="4"/>
        <v>-10142411</v>
      </c>
      <c r="F40" s="45">
        <f t="shared" si="4"/>
        <v>-10142411</v>
      </c>
      <c r="G40" s="45">
        <f t="shared" si="4"/>
        <v>-4559824</v>
      </c>
      <c r="H40" s="45">
        <f t="shared" si="4"/>
        <v>-8364828</v>
      </c>
      <c r="I40" s="45">
        <f t="shared" si="4"/>
        <v>-4077277</v>
      </c>
      <c r="J40" s="45">
        <f>+I40</f>
        <v>-4077277</v>
      </c>
      <c r="K40" s="45">
        <f t="shared" si="4"/>
        <v>-4077277</v>
      </c>
      <c r="L40" s="45">
        <f t="shared" si="4"/>
        <v>-4077277</v>
      </c>
      <c r="M40" s="45">
        <f t="shared" si="4"/>
        <v>-4077277</v>
      </c>
      <c r="N40" s="45">
        <f>+M40</f>
        <v>-4077277</v>
      </c>
      <c r="O40" s="45">
        <f t="shared" si="4"/>
        <v>-4077277</v>
      </c>
      <c r="P40" s="45">
        <f t="shared" si="4"/>
        <v>-4077277</v>
      </c>
      <c r="Q40" s="45">
        <f t="shared" si="4"/>
        <v>-4077277</v>
      </c>
      <c r="R40" s="45">
        <f>+Q40</f>
        <v>-4077277</v>
      </c>
      <c r="S40" s="45">
        <f t="shared" si="4"/>
        <v>-4077277</v>
      </c>
      <c r="T40" s="45">
        <f t="shared" si="4"/>
        <v>-4077277</v>
      </c>
      <c r="U40" s="45">
        <f t="shared" si="4"/>
        <v>-4077277</v>
      </c>
      <c r="V40" s="45">
        <f>+U40</f>
        <v>-4077277</v>
      </c>
      <c r="W40" s="45">
        <f>+V40</f>
        <v>-4077277</v>
      </c>
      <c r="X40" s="45">
        <f t="shared" si="4"/>
        <v>-7182047</v>
      </c>
      <c r="Y40" s="45">
        <f t="shared" si="4"/>
        <v>3104770</v>
      </c>
      <c r="Z40" s="46">
        <f>+IF(X40&lt;&gt;0,+(Y40/X40)*100,0)</f>
        <v>-43.229597355739948</v>
      </c>
      <c r="AA40" s="47">
        <f t="shared" si="4"/>
        <v>-10142411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111423250</v>
      </c>
      <c r="F7" s="20">
        <v>111423250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27855813</v>
      </c>
      <c r="Y7" s="20">
        <v>-27855813</v>
      </c>
      <c r="Z7" s="21">
        <v>-100</v>
      </c>
      <c r="AA7" s="22">
        <v>111423250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-20000</v>
      </c>
      <c r="D14" s="18"/>
      <c r="E14" s="19">
        <v>-66080543</v>
      </c>
      <c r="F14" s="20">
        <v>-66080543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-16520136</v>
      </c>
      <c r="Y14" s="20">
        <v>16520136</v>
      </c>
      <c r="Z14" s="21">
        <v>-100</v>
      </c>
      <c r="AA14" s="22">
        <v>-66080543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-47817</v>
      </c>
      <c r="F15" s="20">
        <v>-47817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-11955</v>
      </c>
      <c r="Y15" s="20">
        <v>11955</v>
      </c>
      <c r="Z15" s="21">
        <v>-100</v>
      </c>
      <c r="AA15" s="22">
        <v>-47817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-20000</v>
      </c>
      <c r="D17" s="26">
        <f>SUM(D6:D16)</f>
        <v>0</v>
      </c>
      <c r="E17" s="27">
        <f t="shared" si="0"/>
        <v>45294890</v>
      </c>
      <c r="F17" s="28">
        <f t="shared" si="0"/>
        <v>45294890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11323722</v>
      </c>
      <c r="Y17" s="28">
        <f t="shared" si="0"/>
        <v>-11323722</v>
      </c>
      <c r="Z17" s="29">
        <f>+IF(X17&lt;&gt;0,+(Y17/X17)*100,0)</f>
        <v>-100</v>
      </c>
      <c r="AA17" s="30">
        <f>SUM(AA6:AA16)</f>
        <v>45294890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-2652000</v>
      </c>
      <c r="F26" s="20">
        <v>-2652000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-663000</v>
      </c>
      <c r="Y26" s="20">
        <v>663000</v>
      </c>
      <c r="Z26" s="21">
        <v>-100</v>
      </c>
      <c r="AA26" s="22">
        <v>-2652000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-2652000</v>
      </c>
      <c r="F27" s="28">
        <f t="shared" si="1"/>
        <v>-2652000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-663000</v>
      </c>
      <c r="Y27" s="28">
        <f t="shared" si="1"/>
        <v>663000</v>
      </c>
      <c r="Z27" s="29">
        <f>+IF(X27&lt;&gt;0,+(Y27/X27)*100,0)</f>
        <v>-100</v>
      </c>
      <c r="AA27" s="30">
        <f>SUM(AA21:AA26)</f>
        <v>-2652000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-20000</v>
      </c>
      <c r="D38" s="32">
        <f>+D17+D27+D36</f>
        <v>0</v>
      </c>
      <c r="E38" s="33">
        <f t="shared" si="3"/>
        <v>42642890</v>
      </c>
      <c r="F38" s="2">
        <f t="shared" si="3"/>
        <v>42642890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10660722</v>
      </c>
      <c r="Y38" s="2">
        <f t="shared" si="3"/>
        <v>-10660722</v>
      </c>
      <c r="Z38" s="34">
        <f>+IF(X38&lt;&gt;0,+(Y38/X38)*100,0)</f>
        <v>-100</v>
      </c>
      <c r="AA38" s="35">
        <f>+AA17+AA27+AA36</f>
        <v>42642890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-20000</v>
      </c>
      <c r="D40" s="43">
        <f t="shared" ref="D40:AA40" si="4">+D38+D39</f>
        <v>0</v>
      </c>
      <c r="E40" s="44">
        <f t="shared" si="4"/>
        <v>42642890</v>
      </c>
      <c r="F40" s="45">
        <f t="shared" si="4"/>
        <v>42642890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10660722</v>
      </c>
      <c r="Y40" s="45">
        <f t="shared" si="4"/>
        <v>-10660722</v>
      </c>
      <c r="Z40" s="46">
        <f>+IF(X40&lt;&gt;0,+(Y40/X40)*100,0)</f>
        <v>-100</v>
      </c>
      <c r="AA40" s="47">
        <f t="shared" si="4"/>
        <v>42642890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15192604</v>
      </c>
      <c r="F7" s="20">
        <v>15192604</v>
      </c>
      <c r="G7" s="20">
        <v>625956</v>
      </c>
      <c r="H7" s="20"/>
      <c r="I7" s="20">
        <v>1430753</v>
      </c>
      <c r="J7" s="20">
        <v>2056709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2056709</v>
      </c>
      <c r="X7" s="20">
        <v>3798138</v>
      </c>
      <c r="Y7" s="20">
        <v>-1741429</v>
      </c>
      <c r="Z7" s="21">
        <v>-45.849545224528434</v>
      </c>
      <c r="AA7" s="22">
        <v>15192604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416282</v>
      </c>
      <c r="F9" s="20">
        <v>416282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104070</v>
      </c>
      <c r="Y9" s="20">
        <v>-104070</v>
      </c>
      <c r="Z9" s="21">
        <v>-100</v>
      </c>
      <c r="AA9" s="22">
        <v>416282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1500000</v>
      </c>
      <c r="F10" s="20">
        <v>1500000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375000</v>
      </c>
      <c r="Y10" s="20">
        <v>-375000</v>
      </c>
      <c r="Z10" s="21">
        <v>-100</v>
      </c>
      <c r="AA10" s="22">
        <v>1500000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10</v>
      </c>
      <c r="H11" s="20"/>
      <c r="I11" s="20">
        <v>8</v>
      </c>
      <c r="J11" s="20">
        <v>18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</v>
      </c>
      <c r="X11" s="20"/>
      <c r="Y11" s="20">
        <v>18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-26507861</v>
      </c>
      <c r="F14" s="20">
        <v>-26507861</v>
      </c>
      <c r="G14" s="20">
        <v>-1140343</v>
      </c>
      <c r="H14" s="20"/>
      <c r="I14" s="20">
        <v>-2131314</v>
      </c>
      <c r="J14" s="20">
        <v>-3271657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-3271657</v>
      </c>
      <c r="X14" s="20">
        <v>-6626913</v>
      </c>
      <c r="Y14" s="20">
        <v>3355256</v>
      </c>
      <c r="Z14" s="21">
        <v>-50.630753715945872</v>
      </c>
      <c r="AA14" s="22">
        <v>-26507861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-9398975</v>
      </c>
      <c r="F17" s="28">
        <f t="shared" si="0"/>
        <v>-9398975</v>
      </c>
      <c r="G17" s="28">
        <f t="shared" si="0"/>
        <v>-514377</v>
      </c>
      <c r="H17" s="28">
        <f t="shared" si="0"/>
        <v>0</v>
      </c>
      <c r="I17" s="28">
        <f t="shared" si="0"/>
        <v>-700553</v>
      </c>
      <c r="J17" s="28">
        <f t="shared" si="0"/>
        <v>-1214930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-1214930</v>
      </c>
      <c r="X17" s="28">
        <f t="shared" si="0"/>
        <v>-2349705</v>
      </c>
      <c r="Y17" s="28">
        <f t="shared" si="0"/>
        <v>1134775</v>
      </c>
      <c r="Z17" s="29">
        <f>+IF(X17&lt;&gt;0,+(Y17/X17)*100,0)</f>
        <v>-48.29436035587446</v>
      </c>
      <c r="AA17" s="30">
        <f>SUM(AA6:AA16)</f>
        <v>-9398975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-375000</v>
      </c>
      <c r="Y26" s="20">
        <v>375000</v>
      </c>
      <c r="Z26" s="21">
        <v>-100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-375000</v>
      </c>
      <c r="Y27" s="28">
        <f t="shared" si="1"/>
        <v>375000</v>
      </c>
      <c r="Z27" s="29">
        <f>+IF(X27&lt;&gt;0,+(Y27/X27)*100,0)</f>
        <v>-100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4800</v>
      </c>
      <c r="H33" s="36"/>
      <c r="I33" s="36">
        <v>714</v>
      </c>
      <c r="J33" s="36">
        <v>5514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5514</v>
      </c>
      <c r="X33" s="36"/>
      <c r="Y33" s="20">
        <v>5514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4800</v>
      </c>
      <c r="H36" s="28">
        <f t="shared" si="2"/>
        <v>0</v>
      </c>
      <c r="I36" s="28">
        <f t="shared" si="2"/>
        <v>714</v>
      </c>
      <c r="J36" s="28">
        <f t="shared" si="2"/>
        <v>5514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5514</v>
      </c>
      <c r="X36" s="28">
        <f t="shared" si="2"/>
        <v>0</v>
      </c>
      <c r="Y36" s="28">
        <f t="shared" si="2"/>
        <v>5514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-10898975</v>
      </c>
      <c r="F38" s="2">
        <f t="shared" si="3"/>
        <v>-10898975</v>
      </c>
      <c r="G38" s="2">
        <f t="shared" si="3"/>
        <v>-509577</v>
      </c>
      <c r="H38" s="2">
        <f t="shared" si="3"/>
        <v>0</v>
      </c>
      <c r="I38" s="2">
        <f t="shared" si="3"/>
        <v>-699839</v>
      </c>
      <c r="J38" s="2">
        <f t="shared" si="3"/>
        <v>-1209416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-1209416</v>
      </c>
      <c r="X38" s="2">
        <f t="shared" si="3"/>
        <v>-2724705</v>
      </c>
      <c r="Y38" s="2">
        <f t="shared" si="3"/>
        <v>1515289</v>
      </c>
      <c r="Z38" s="34">
        <f>+IF(X38&lt;&gt;0,+(Y38/X38)*100,0)</f>
        <v>-55.612956264990153</v>
      </c>
      <c r="AA38" s="35">
        <f>+AA17+AA27+AA36</f>
        <v>-10898975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-509577</v>
      </c>
      <c r="I39" s="2">
        <f>+H40+I60</f>
        <v>-509577</v>
      </c>
      <c r="J39" s="2">
        <f>+G39</f>
        <v>0</v>
      </c>
      <c r="K39" s="2">
        <f>+I40+K60</f>
        <v>-1209416</v>
      </c>
      <c r="L39" s="2">
        <f>+K40+L60</f>
        <v>-1209416</v>
      </c>
      <c r="M39" s="2">
        <f>+L40+M60</f>
        <v>-1209416</v>
      </c>
      <c r="N39" s="2">
        <f>+K39</f>
        <v>-1209416</v>
      </c>
      <c r="O39" s="2">
        <f>+M40+O60</f>
        <v>-1209416</v>
      </c>
      <c r="P39" s="2">
        <f>+O40+P60</f>
        <v>-1209416</v>
      </c>
      <c r="Q39" s="2">
        <f>+P40+Q60</f>
        <v>-1209416</v>
      </c>
      <c r="R39" s="2">
        <f>+O39</f>
        <v>-1209416</v>
      </c>
      <c r="S39" s="2">
        <f>+Q40+S60</f>
        <v>-1209416</v>
      </c>
      <c r="T39" s="2">
        <f>+S40+T60</f>
        <v>-1209416</v>
      </c>
      <c r="U39" s="2">
        <f>+T40+U60</f>
        <v>-1209416</v>
      </c>
      <c r="V39" s="2">
        <f>+S39</f>
        <v>-1209416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-10898975</v>
      </c>
      <c r="F40" s="45">
        <f t="shared" si="4"/>
        <v>-10898975</v>
      </c>
      <c r="G40" s="45">
        <f t="shared" si="4"/>
        <v>-509577</v>
      </c>
      <c r="H40" s="45">
        <f t="shared" si="4"/>
        <v>-509577</v>
      </c>
      <c r="I40" s="45">
        <f t="shared" si="4"/>
        <v>-1209416</v>
      </c>
      <c r="J40" s="45">
        <f>+I40</f>
        <v>-1209416</v>
      </c>
      <c r="K40" s="45">
        <f t="shared" si="4"/>
        <v>-1209416</v>
      </c>
      <c r="L40" s="45">
        <f t="shared" si="4"/>
        <v>-1209416</v>
      </c>
      <c r="M40" s="45">
        <f t="shared" si="4"/>
        <v>-1209416</v>
      </c>
      <c r="N40" s="45">
        <f>+M40</f>
        <v>-1209416</v>
      </c>
      <c r="O40" s="45">
        <f t="shared" si="4"/>
        <v>-1209416</v>
      </c>
      <c r="P40" s="45">
        <f t="shared" si="4"/>
        <v>-1209416</v>
      </c>
      <c r="Q40" s="45">
        <f t="shared" si="4"/>
        <v>-1209416</v>
      </c>
      <c r="R40" s="45">
        <f>+Q40</f>
        <v>-1209416</v>
      </c>
      <c r="S40" s="45">
        <f t="shared" si="4"/>
        <v>-1209416</v>
      </c>
      <c r="T40" s="45">
        <f t="shared" si="4"/>
        <v>-1209416</v>
      </c>
      <c r="U40" s="45">
        <f t="shared" si="4"/>
        <v>-1209416</v>
      </c>
      <c r="V40" s="45">
        <f>+U40</f>
        <v>-1209416</v>
      </c>
      <c r="W40" s="45">
        <f>+V40</f>
        <v>-1209416</v>
      </c>
      <c r="X40" s="45">
        <f t="shared" si="4"/>
        <v>-2724705</v>
      </c>
      <c r="Y40" s="45">
        <f t="shared" si="4"/>
        <v>1515289</v>
      </c>
      <c r="Z40" s="46">
        <f>+IF(X40&lt;&gt;0,+(Y40/X40)*100,0)</f>
        <v>-55.612956264990153</v>
      </c>
      <c r="AA40" s="47">
        <f t="shared" si="4"/>
        <v>-10898975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-4819362</v>
      </c>
      <c r="D14" s="18"/>
      <c r="E14" s="19">
        <v>-19800000</v>
      </c>
      <c r="F14" s="20">
        <v>-19800000</v>
      </c>
      <c r="G14" s="20"/>
      <c r="H14" s="20">
        <v>-81710</v>
      </c>
      <c r="I14" s="20">
        <v>-2029633</v>
      </c>
      <c r="J14" s="20">
        <v>-2111343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-2111343</v>
      </c>
      <c r="X14" s="20">
        <v>-4950000</v>
      </c>
      <c r="Y14" s="20">
        <v>2838657</v>
      </c>
      <c r="Z14" s="21">
        <v>-57.346606060606064</v>
      </c>
      <c r="AA14" s="22">
        <v>-19800000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-4819362</v>
      </c>
      <c r="D17" s="26">
        <f>SUM(D6:D16)</f>
        <v>0</v>
      </c>
      <c r="E17" s="27">
        <f t="shared" si="0"/>
        <v>-19800000</v>
      </c>
      <c r="F17" s="28">
        <f t="shared" si="0"/>
        <v>-19800000</v>
      </c>
      <c r="G17" s="28">
        <f t="shared" si="0"/>
        <v>0</v>
      </c>
      <c r="H17" s="28">
        <f t="shared" si="0"/>
        <v>-81710</v>
      </c>
      <c r="I17" s="28">
        <f t="shared" si="0"/>
        <v>-2029633</v>
      </c>
      <c r="J17" s="28">
        <f t="shared" si="0"/>
        <v>-2111343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-2111343</v>
      </c>
      <c r="X17" s="28">
        <f t="shared" si="0"/>
        <v>-4950000</v>
      </c>
      <c r="Y17" s="28">
        <f t="shared" si="0"/>
        <v>2838657</v>
      </c>
      <c r="Z17" s="29">
        <f>+IF(X17&lt;&gt;0,+(Y17/X17)*100,0)</f>
        <v>-57.346606060606064</v>
      </c>
      <c r="AA17" s="30">
        <f>SUM(AA6:AA16)</f>
        <v>-19800000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-4819362</v>
      </c>
      <c r="D38" s="32">
        <f>+D17+D27+D36</f>
        <v>0</v>
      </c>
      <c r="E38" s="33">
        <f t="shared" si="3"/>
        <v>-19800000</v>
      </c>
      <c r="F38" s="2">
        <f t="shared" si="3"/>
        <v>-19800000</v>
      </c>
      <c r="G38" s="2">
        <f t="shared" si="3"/>
        <v>0</v>
      </c>
      <c r="H38" s="2">
        <f t="shared" si="3"/>
        <v>-81710</v>
      </c>
      <c r="I38" s="2">
        <f t="shared" si="3"/>
        <v>-2029633</v>
      </c>
      <c r="J38" s="2">
        <f t="shared" si="3"/>
        <v>-2111343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-2111343</v>
      </c>
      <c r="X38" s="2">
        <f t="shared" si="3"/>
        <v>-4950000</v>
      </c>
      <c r="Y38" s="2">
        <f t="shared" si="3"/>
        <v>2838657</v>
      </c>
      <c r="Z38" s="34">
        <f>+IF(X38&lt;&gt;0,+(Y38/X38)*100,0)</f>
        <v>-57.346606060606064</v>
      </c>
      <c r="AA38" s="35">
        <f>+AA17+AA27+AA36</f>
        <v>-19800000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-81710</v>
      </c>
      <c r="J39" s="2">
        <f>+G39</f>
        <v>0</v>
      </c>
      <c r="K39" s="2">
        <f>+I40+K60</f>
        <v>-2111343</v>
      </c>
      <c r="L39" s="2">
        <f>+K40+L60</f>
        <v>-2111343</v>
      </c>
      <c r="M39" s="2">
        <f>+L40+M60</f>
        <v>-2111343</v>
      </c>
      <c r="N39" s="2">
        <f>+K39</f>
        <v>-2111343</v>
      </c>
      <c r="O39" s="2">
        <f>+M40+O60</f>
        <v>-2111343</v>
      </c>
      <c r="P39" s="2">
        <f>+O40+P60</f>
        <v>-2111343</v>
      </c>
      <c r="Q39" s="2">
        <f>+P40+Q60</f>
        <v>-2111343</v>
      </c>
      <c r="R39" s="2">
        <f>+O39</f>
        <v>-2111343</v>
      </c>
      <c r="S39" s="2">
        <f>+Q40+S60</f>
        <v>-2111343</v>
      </c>
      <c r="T39" s="2">
        <f>+S40+T60</f>
        <v>-2111343</v>
      </c>
      <c r="U39" s="2">
        <f>+T40+U60</f>
        <v>-2111343</v>
      </c>
      <c r="V39" s="2">
        <f>+S39</f>
        <v>-2111343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-4819362</v>
      </c>
      <c r="D40" s="43">
        <f t="shared" ref="D40:AA40" si="4">+D38+D39</f>
        <v>0</v>
      </c>
      <c r="E40" s="44">
        <f t="shared" si="4"/>
        <v>-19800000</v>
      </c>
      <c r="F40" s="45">
        <f t="shared" si="4"/>
        <v>-19800000</v>
      </c>
      <c r="G40" s="45">
        <f t="shared" si="4"/>
        <v>0</v>
      </c>
      <c r="H40" s="45">
        <f t="shared" si="4"/>
        <v>-81710</v>
      </c>
      <c r="I40" s="45">
        <f t="shared" si="4"/>
        <v>-2111343</v>
      </c>
      <c r="J40" s="45">
        <f>+I40</f>
        <v>-2111343</v>
      </c>
      <c r="K40" s="45">
        <f t="shared" si="4"/>
        <v>-2111343</v>
      </c>
      <c r="L40" s="45">
        <f t="shared" si="4"/>
        <v>-2111343</v>
      </c>
      <c r="M40" s="45">
        <f t="shared" si="4"/>
        <v>-2111343</v>
      </c>
      <c r="N40" s="45">
        <f>+M40</f>
        <v>-2111343</v>
      </c>
      <c r="O40" s="45">
        <f t="shared" si="4"/>
        <v>-2111343</v>
      </c>
      <c r="P40" s="45">
        <f t="shared" si="4"/>
        <v>-2111343</v>
      </c>
      <c r="Q40" s="45">
        <f t="shared" si="4"/>
        <v>-2111343</v>
      </c>
      <c r="R40" s="45">
        <f>+Q40</f>
        <v>-2111343</v>
      </c>
      <c r="S40" s="45">
        <f t="shared" si="4"/>
        <v>-2111343</v>
      </c>
      <c r="T40" s="45">
        <f t="shared" si="4"/>
        <v>-2111343</v>
      </c>
      <c r="U40" s="45">
        <f t="shared" si="4"/>
        <v>-2111343</v>
      </c>
      <c r="V40" s="45">
        <f>+U40</f>
        <v>-2111343</v>
      </c>
      <c r="W40" s="45">
        <f>+V40</f>
        <v>-2111343</v>
      </c>
      <c r="X40" s="45">
        <f t="shared" si="4"/>
        <v>-4950000</v>
      </c>
      <c r="Y40" s="45">
        <f t="shared" si="4"/>
        <v>2838657</v>
      </c>
      <c r="Z40" s="46">
        <f>+IF(X40&lt;&gt;0,+(Y40/X40)*100,0)</f>
        <v>-57.346606060606064</v>
      </c>
      <c r="AA40" s="47">
        <f t="shared" si="4"/>
        <v>-19800000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-1</v>
      </c>
      <c r="F10" s="20">
        <v>-1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-1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</v>
      </c>
      <c r="F17" s="28">
        <f t="shared" si="0"/>
        <v>-1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-20710000</v>
      </c>
      <c r="F26" s="20">
        <v>-20710000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-5177499</v>
      </c>
      <c r="Y26" s="20">
        <v>5177499</v>
      </c>
      <c r="Z26" s="21">
        <v>-100</v>
      </c>
      <c r="AA26" s="22">
        <v>-20710000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-20710000</v>
      </c>
      <c r="F27" s="28">
        <f t="shared" si="1"/>
        <v>-20710000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-5177499</v>
      </c>
      <c r="Y27" s="28">
        <f t="shared" si="1"/>
        <v>5177499</v>
      </c>
      <c r="Z27" s="29">
        <f>+IF(X27&lt;&gt;0,+(Y27/X27)*100,0)</f>
        <v>-100</v>
      </c>
      <c r="AA27" s="30">
        <f>SUM(AA21:AA26)</f>
        <v>-20710000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-20710001</v>
      </c>
      <c r="F38" s="2">
        <f t="shared" si="3"/>
        <v>-20710001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-5177499</v>
      </c>
      <c r="Y38" s="2">
        <f t="shared" si="3"/>
        <v>5177499</v>
      </c>
      <c r="Z38" s="34">
        <f>+IF(X38&lt;&gt;0,+(Y38/X38)*100,0)</f>
        <v>-100</v>
      </c>
      <c r="AA38" s="35">
        <f>+AA17+AA27+AA36</f>
        <v>-20710001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-20710001</v>
      </c>
      <c r="F40" s="45">
        <f t="shared" si="4"/>
        <v>-20710001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-5177499</v>
      </c>
      <c r="Y40" s="45">
        <f t="shared" si="4"/>
        <v>5177499</v>
      </c>
      <c r="Z40" s="46">
        <f>+IF(X40&lt;&gt;0,+(Y40/X40)*100,0)</f>
        <v>-100</v>
      </c>
      <c r="AA40" s="47">
        <f t="shared" si="4"/>
        <v>-20710001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365526</v>
      </c>
      <c r="H7" s="20">
        <v>5108290</v>
      </c>
      <c r="I7" s="20">
        <v>5138819</v>
      </c>
      <c r="J7" s="20">
        <v>10612635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10612635</v>
      </c>
      <c r="X7" s="20"/>
      <c r="Y7" s="20">
        <v>10612635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-10230</v>
      </c>
      <c r="H14" s="20">
        <v>-1720</v>
      </c>
      <c r="I14" s="20">
        <v>-337830</v>
      </c>
      <c r="J14" s="20">
        <v>-349780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-349780</v>
      </c>
      <c r="X14" s="20"/>
      <c r="Y14" s="20">
        <v>-349780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355296</v>
      </c>
      <c r="H17" s="28">
        <f t="shared" si="0"/>
        <v>5106570</v>
      </c>
      <c r="I17" s="28">
        <f t="shared" si="0"/>
        <v>4800989</v>
      </c>
      <c r="J17" s="28">
        <f t="shared" si="0"/>
        <v>10262855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10262855</v>
      </c>
      <c r="X17" s="28">
        <f t="shared" si="0"/>
        <v>0</v>
      </c>
      <c r="Y17" s="28">
        <f t="shared" si="0"/>
        <v>10262855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>
        <v>-947913</v>
      </c>
      <c r="J26" s="20">
        <v>-947913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-947913</v>
      </c>
      <c r="X26" s="20"/>
      <c r="Y26" s="20">
        <v>-947913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-947913</v>
      </c>
      <c r="J27" s="28">
        <f t="shared" si="1"/>
        <v>-947913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-947913</v>
      </c>
      <c r="X27" s="28">
        <f t="shared" si="1"/>
        <v>0</v>
      </c>
      <c r="Y27" s="28">
        <f t="shared" si="1"/>
        <v>-947913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49517</v>
      </c>
      <c r="F33" s="20">
        <v>49517</v>
      </c>
      <c r="G33" s="20">
        <v>58338</v>
      </c>
      <c r="H33" s="36"/>
      <c r="I33" s="36">
        <v>-7603</v>
      </c>
      <c r="J33" s="36">
        <v>50735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50735</v>
      </c>
      <c r="X33" s="36">
        <v>12381</v>
      </c>
      <c r="Y33" s="20">
        <v>38354</v>
      </c>
      <c r="Z33" s="21">
        <v>309.78111622647606</v>
      </c>
      <c r="AA33" s="22">
        <v>49517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49517</v>
      </c>
      <c r="F36" s="28">
        <f t="shared" si="2"/>
        <v>49517</v>
      </c>
      <c r="G36" s="28">
        <f t="shared" si="2"/>
        <v>58338</v>
      </c>
      <c r="H36" s="28">
        <f t="shared" si="2"/>
        <v>0</v>
      </c>
      <c r="I36" s="28">
        <f t="shared" si="2"/>
        <v>-7603</v>
      </c>
      <c r="J36" s="28">
        <f t="shared" si="2"/>
        <v>50735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50735</v>
      </c>
      <c r="X36" s="28">
        <f t="shared" si="2"/>
        <v>12381</v>
      </c>
      <c r="Y36" s="28">
        <f t="shared" si="2"/>
        <v>38354</v>
      </c>
      <c r="Z36" s="29">
        <f>+IF(X36&lt;&gt;0,+(Y36/X36)*100,0)</f>
        <v>309.78111622647606</v>
      </c>
      <c r="AA36" s="30">
        <f>SUM(AA31:AA35)</f>
        <v>49517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49517</v>
      </c>
      <c r="F38" s="2">
        <f t="shared" si="3"/>
        <v>49517</v>
      </c>
      <c r="G38" s="2">
        <f t="shared" si="3"/>
        <v>413634</v>
      </c>
      <c r="H38" s="2">
        <f t="shared" si="3"/>
        <v>5106570</v>
      </c>
      <c r="I38" s="2">
        <f t="shared" si="3"/>
        <v>3845473</v>
      </c>
      <c r="J38" s="2">
        <f t="shared" si="3"/>
        <v>9365677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9365677</v>
      </c>
      <c r="X38" s="2">
        <f t="shared" si="3"/>
        <v>12381</v>
      </c>
      <c r="Y38" s="2">
        <f t="shared" si="3"/>
        <v>9353296</v>
      </c>
      <c r="Z38" s="34">
        <f>+IF(X38&lt;&gt;0,+(Y38/X38)*100,0)</f>
        <v>75545.561747839427</v>
      </c>
      <c r="AA38" s="35">
        <f>+AA17+AA27+AA36</f>
        <v>49517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413634</v>
      </c>
      <c r="I39" s="2">
        <f>+H40+I60</f>
        <v>5520204</v>
      </c>
      <c r="J39" s="2">
        <f>+G39</f>
        <v>0</v>
      </c>
      <c r="K39" s="2">
        <f>+I40+K60</f>
        <v>9365677</v>
      </c>
      <c r="L39" s="2">
        <f>+K40+L60</f>
        <v>9365677</v>
      </c>
      <c r="M39" s="2">
        <f>+L40+M60</f>
        <v>9365677</v>
      </c>
      <c r="N39" s="2">
        <f>+K39</f>
        <v>9365677</v>
      </c>
      <c r="O39" s="2">
        <f>+M40+O60</f>
        <v>9365677</v>
      </c>
      <c r="P39" s="2">
        <f>+O40+P60</f>
        <v>9365677</v>
      </c>
      <c r="Q39" s="2">
        <f>+P40+Q60</f>
        <v>9365677</v>
      </c>
      <c r="R39" s="2">
        <f>+O39</f>
        <v>9365677</v>
      </c>
      <c r="S39" s="2">
        <f>+Q40+S60</f>
        <v>9365677</v>
      </c>
      <c r="T39" s="2">
        <f>+S40+T60</f>
        <v>9365677</v>
      </c>
      <c r="U39" s="2">
        <f>+T40+U60</f>
        <v>9365677</v>
      </c>
      <c r="V39" s="2">
        <f>+S39</f>
        <v>9365677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49517</v>
      </c>
      <c r="F40" s="45">
        <f t="shared" si="4"/>
        <v>49517</v>
      </c>
      <c r="G40" s="45">
        <f t="shared" si="4"/>
        <v>413634</v>
      </c>
      <c r="H40" s="45">
        <f t="shared" si="4"/>
        <v>5520204</v>
      </c>
      <c r="I40" s="45">
        <f t="shared" si="4"/>
        <v>9365677</v>
      </c>
      <c r="J40" s="45">
        <f>+I40</f>
        <v>9365677</v>
      </c>
      <c r="K40" s="45">
        <f t="shared" si="4"/>
        <v>9365677</v>
      </c>
      <c r="L40" s="45">
        <f t="shared" si="4"/>
        <v>9365677</v>
      </c>
      <c r="M40" s="45">
        <f t="shared" si="4"/>
        <v>9365677</v>
      </c>
      <c r="N40" s="45">
        <f>+M40</f>
        <v>9365677</v>
      </c>
      <c r="O40" s="45">
        <f t="shared" si="4"/>
        <v>9365677</v>
      </c>
      <c r="P40" s="45">
        <f t="shared" si="4"/>
        <v>9365677</v>
      </c>
      <c r="Q40" s="45">
        <f t="shared" si="4"/>
        <v>9365677</v>
      </c>
      <c r="R40" s="45">
        <f>+Q40</f>
        <v>9365677</v>
      </c>
      <c r="S40" s="45">
        <f t="shared" si="4"/>
        <v>9365677</v>
      </c>
      <c r="T40" s="45">
        <f t="shared" si="4"/>
        <v>9365677</v>
      </c>
      <c r="U40" s="45">
        <f t="shared" si="4"/>
        <v>9365677</v>
      </c>
      <c r="V40" s="45">
        <f>+U40</f>
        <v>9365677</v>
      </c>
      <c r="W40" s="45">
        <f>+V40</f>
        <v>9365677</v>
      </c>
      <c r="X40" s="45">
        <f t="shared" si="4"/>
        <v>12381</v>
      </c>
      <c r="Y40" s="45">
        <f t="shared" si="4"/>
        <v>9353296</v>
      </c>
      <c r="Z40" s="46">
        <f>+IF(X40&lt;&gt;0,+(Y40/X40)*100,0)</f>
        <v>75545.561747839427</v>
      </c>
      <c r="AA40" s="47">
        <f t="shared" si="4"/>
        <v>49517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-826640</v>
      </c>
      <c r="D14" s="18"/>
      <c r="E14" s="19"/>
      <c r="F14" s="20"/>
      <c r="G14" s="20">
        <v>-898826</v>
      </c>
      <c r="H14" s="20"/>
      <c r="I14" s="20"/>
      <c r="J14" s="20">
        <v>-898826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-898826</v>
      </c>
      <c r="X14" s="20"/>
      <c r="Y14" s="20">
        <v>-898826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-826640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-898826</v>
      </c>
      <c r="H17" s="28">
        <f t="shared" si="0"/>
        <v>0</v>
      </c>
      <c r="I17" s="28">
        <f t="shared" si="0"/>
        <v>0</v>
      </c>
      <c r="J17" s="28">
        <f t="shared" si="0"/>
        <v>-898826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-898826</v>
      </c>
      <c r="X17" s="28">
        <f t="shared" si="0"/>
        <v>0</v>
      </c>
      <c r="Y17" s="28">
        <f t="shared" si="0"/>
        <v>-898826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-826640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-898826</v>
      </c>
      <c r="H38" s="2">
        <f t="shared" si="3"/>
        <v>0</v>
      </c>
      <c r="I38" s="2">
        <f t="shared" si="3"/>
        <v>0</v>
      </c>
      <c r="J38" s="2">
        <f t="shared" si="3"/>
        <v>-898826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-898826</v>
      </c>
      <c r="X38" s="2">
        <f t="shared" si="3"/>
        <v>0</v>
      </c>
      <c r="Y38" s="2">
        <f t="shared" si="3"/>
        <v>-898826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-5540630</v>
      </c>
      <c r="D39" s="32"/>
      <c r="E39" s="33"/>
      <c r="F39" s="2"/>
      <c r="G39" s="2"/>
      <c r="H39" s="2">
        <f>+G40+H60</f>
        <v>-898826</v>
      </c>
      <c r="I39" s="2">
        <f>+H40+I60</f>
        <v>-898826</v>
      </c>
      <c r="J39" s="2">
        <f>+G39</f>
        <v>0</v>
      </c>
      <c r="K39" s="2">
        <f>+I40+K60</f>
        <v>-898826</v>
      </c>
      <c r="L39" s="2">
        <f>+K40+L60</f>
        <v>-898826</v>
      </c>
      <c r="M39" s="2">
        <f>+L40+M60</f>
        <v>-898826</v>
      </c>
      <c r="N39" s="2">
        <f>+K39</f>
        <v>-898826</v>
      </c>
      <c r="O39" s="2">
        <f>+M40+O60</f>
        <v>-898826</v>
      </c>
      <c r="P39" s="2">
        <f>+O40+P60</f>
        <v>-898826</v>
      </c>
      <c r="Q39" s="2">
        <f>+P40+Q60</f>
        <v>-898826</v>
      </c>
      <c r="R39" s="2">
        <f>+O39</f>
        <v>-898826</v>
      </c>
      <c r="S39" s="2">
        <f>+Q40+S60</f>
        <v>-898826</v>
      </c>
      <c r="T39" s="2">
        <f>+S40+T60</f>
        <v>-898826</v>
      </c>
      <c r="U39" s="2">
        <f>+T40+U60</f>
        <v>-898826</v>
      </c>
      <c r="V39" s="2">
        <f>+S39</f>
        <v>-898826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-6367270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-898826</v>
      </c>
      <c r="H40" s="45">
        <f t="shared" si="4"/>
        <v>-898826</v>
      </c>
      <c r="I40" s="45">
        <f t="shared" si="4"/>
        <v>-898826</v>
      </c>
      <c r="J40" s="45">
        <f>+I40</f>
        <v>-898826</v>
      </c>
      <c r="K40" s="45">
        <f t="shared" si="4"/>
        <v>-898826</v>
      </c>
      <c r="L40" s="45">
        <f t="shared" si="4"/>
        <v>-898826</v>
      </c>
      <c r="M40" s="45">
        <f t="shared" si="4"/>
        <v>-898826</v>
      </c>
      <c r="N40" s="45">
        <f>+M40</f>
        <v>-898826</v>
      </c>
      <c r="O40" s="45">
        <f t="shared" si="4"/>
        <v>-898826</v>
      </c>
      <c r="P40" s="45">
        <f t="shared" si="4"/>
        <v>-898826</v>
      </c>
      <c r="Q40" s="45">
        <f t="shared" si="4"/>
        <v>-898826</v>
      </c>
      <c r="R40" s="45">
        <f>+Q40</f>
        <v>-898826</v>
      </c>
      <c r="S40" s="45">
        <f t="shared" si="4"/>
        <v>-898826</v>
      </c>
      <c r="T40" s="45">
        <f t="shared" si="4"/>
        <v>-898826</v>
      </c>
      <c r="U40" s="45">
        <f t="shared" si="4"/>
        <v>-898826</v>
      </c>
      <c r="V40" s="45">
        <f>+U40</f>
        <v>-898826</v>
      </c>
      <c r="W40" s="45">
        <f>+V40</f>
        <v>-898826</v>
      </c>
      <c r="X40" s="45">
        <f t="shared" si="4"/>
        <v>0</v>
      </c>
      <c r="Y40" s="45">
        <f t="shared" si="4"/>
        <v>-898826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77392029</v>
      </c>
      <c r="F7" s="20">
        <v>77392029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19348008</v>
      </c>
      <c r="Y7" s="20">
        <v>-19348008</v>
      </c>
      <c r="Z7" s="21">
        <v>-100</v>
      </c>
      <c r="AA7" s="22">
        <v>77392029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-51044864</v>
      </c>
      <c r="D14" s="18"/>
      <c r="E14" s="19">
        <v>-44401301</v>
      </c>
      <c r="F14" s="20">
        <v>-44401301</v>
      </c>
      <c r="G14" s="20">
        <v>-713891</v>
      </c>
      <c r="H14" s="20">
        <v>-827561</v>
      </c>
      <c r="I14" s="20">
        <v>-745361</v>
      </c>
      <c r="J14" s="20">
        <v>-2286813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-2286813</v>
      </c>
      <c r="X14" s="20">
        <v>-11100330</v>
      </c>
      <c r="Y14" s="20">
        <v>8813517</v>
      </c>
      <c r="Z14" s="21">
        <v>-79.398693552353848</v>
      </c>
      <c r="AA14" s="22">
        <v>-44401301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-51044864</v>
      </c>
      <c r="D17" s="26">
        <f>SUM(D6:D16)</f>
        <v>0</v>
      </c>
      <c r="E17" s="27">
        <f t="shared" si="0"/>
        <v>32990728</v>
      </c>
      <c r="F17" s="28">
        <f t="shared" si="0"/>
        <v>32990728</v>
      </c>
      <c r="G17" s="28">
        <f t="shared" si="0"/>
        <v>-713891</v>
      </c>
      <c r="H17" s="28">
        <f t="shared" si="0"/>
        <v>-827561</v>
      </c>
      <c r="I17" s="28">
        <f t="shared" si="0"/>
        <v>-745361</v>
      </c>
      <c r="J17" s="28">
        <f t="shared" si="0"/>
        <v>-2286813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-2286813</v>
      </c>
      <c r="X17" s="28">
        <f t="shared" si="0"/>
        <v>8247678</v>
      </c>
      <c r="Y17" s="28">
        <f t="shared" si="0"/>
        <v>-10534491</v>
      </c>
      <c r="Z17" s="29">
        <f>+IF(X17&lt;&gt;0,+(Y17/X17)*100,0)</f>
        <v>-127.72674927415935</v>
      </c>
      <c r="AA17" s="30">
        <f>SUM(AA6:AA16)</f>
        <v>32990728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-51044864</v>
      </c>
      <c r="D38" s="32">
        <f>+D17+D27+D36</f>
        <v>0</v>
      </c>
      <c r="E38" s="33">
        <f t="shared" si="3"/>
        <v>32990728</v>
      </c>
      <c r="F38" s="2">
        <f t="shared" si="3"/>
        <v>32990728</v>
      </c>
      <c r="G38" s="2">
        <f t="shared" si="3"/>
        <v>-713891</v>
      </c>
      <c r="H38" s="2">
        <f t="shared" si="3"/>
        <v>-827561</v>
      </c>
      <c r="I38" s="2">
        <f t="shared" si="3"/>
        <v>-745361</v>
      </c>
      <c r="J38" s="2">
        <f t="shared" si="3"/>
        <v>-2286813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-2286813</v>
      </c>
      <c r="X38" s="2">
        <f t="shared" si="3"/>
        <v>8247678</v>
      </c>
      <c r="Y38" s="2">
        <f t="shared" si="3"/>
        <v>-10534491</v>
      </c>
      <c r="Z38" s="34">
        <f>+IF(X38&lt;&gt;0,+(Y38/X38)*100,0)</f>
        <v>-127.72674927415935</v>
      </c>
      <c r="AA38" s="35">
        <f>+AA17+AA27+AA36</f>
        <v>32990728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-713891</v>
      </c>
      <c r="I39" s="2">
        <f>+H40+I60</f>
        <v>-1541452</v>
      </c>
      <c r="J39" s="2">
        <f>+G39</f>
        <v>0</v>
      </c>
      <c r="K39" s="2">
        <f>+I40+K60</f>
        <v>-2286813</v>
      </c>
      <c r="L39" s="2">
        <f>+K40+L60</f>
        <v>-2286813</v>
      </c>
      <c r="M39" s="2">
        <f>+L40+M60</f>
        <v>-2286813</v>
      </c>
      <c r="N39" s="2">
        <f>+K39</f>
        <v>-2286813</v>
      </c>
      <c r="O39" s="2">
        <f>+M40+O60</f>
        <v>-2286813</v>
      </c>
      <c r="P39" s="2">
        <f>+O40+P60</f>
        <v>-2286813</v>
      </c>
      <c r="Q39" s="2">
        <f>+P40+Q60</f>
        <v>-2286813</v>
      </c>
      <c r="R39" s="2">
        <f>+O39</f>
        <v>-2286813</v>
      </c>
      <c r="S39" s="2">
        <f>+Q40+S60</f>
        <v>-2286813</v>
      </c>
      <c r="T39" s="2">
        <f>+S40+T60</f>
        <v>-2286813</v>
      </c>
      <c r="U39" s="2">
        <f>+T40+U60</f>
        <v>-2286813</v>
      </c>
      <c r="V39" s="2">
        <f>+S39</f>
        <v>-2286813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-51044864</v>
      </c>
      <c r="D40" s="43">
        <f t="shared" ref="D40:AA40" si="4">+D38+D39</f>
        <v>0</v>
      </c>
      <c r="E40" s="44">
        <f t="shared" si="4"/>
        <v>32990728</v>
      </c>
      <c r="F40" s="45">
        <f t="shared" si="4"/>
        <v>32990728</v>
      </c>
      <c r="G40" s="45">
        <f t="shared" si="4"/>
        <v>-713891</v>
      </c>
      <c r="H40" s="45">
        <f t="shared" si="4"/>
        <v>-1541452</v>
      </c>
      <c r="I40" s="45">
        <f t="shared" si="4"/>
        <v>-2286813</v>
      </c>
      <c r="J40" s="45">
        <f>+I40</f>
        <v>-2286813</v>
      </c>
      <c r="K40" s="45">
        <f t="shared" si="4"/>
        <v>-2286813</v>
      </c>
      <c r="L40" s="45">
        <f t="shared" si="4"/>
        <v>-2286813</v>
      </c>
      <c r="M40" s="45">
        <f t="shared" si="4"/>
        <v>-2286813</v>
      </c>
      <c r="N40" s="45">
        <f>+M40</f>
        <v>-2286813</v>
      </c>
      <c r="O40" s="45">
        <f t="shared" si="4"/>
        <v>-2286813</v>
      </c>
      <c r="P40" s="45">
        <f t="shared" si="4"/>
        <v>-2286813</v>
      </c>
      <c r="Q40" s="45">
        <f t="shared" si="4"/>
        <v>-2286813</v>
      </c>
      <c r="R40" s="45">
        <f>+Q40</f>
        <v>-2286813</v>
      </c>
      <c r="S40" s="45">
        <f t="shared" si="4"/>
        <v>-2286813</v>
      </c>
      <c r="T40" s="45">
        <f t="shared" si="4"/>
        <v>-2286813</v>
      </c>
      <c r="U40" s="45">
        <f t="shared" si="4"/>
        <v>-2286813</v>
      </c>
      <c r="V40" s="45">
        <f>+U40</f>
        <v>-2286813</v>
      </c>
      <c r="W40" s="45">
        <f>+V40</f>
        <v>-2286813</v>
      </c>
      <c r="X40" s="45">
        <f t="shared" si="4"/>
        <v>8247678</v>
      </c>
      <c r="Y40" s="45">
        <f t="shared" si="4"/>
        <v>-10534491</v>
      </c>
      <c r="Z40" s="46">
        <f>+IF(X40&lt;&gt;0,+(Y40/X40)*100,0)</f>
        <v>-127.72674927415935</v>
      </c>
      <c r="AA40" s="47">
        <f t="shared" si="4"/>
        <v>32990728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743373</v>
      </c>
      <c r="D7" s="18"/>
      <c r="E7" s="19">
        <v>32444281</v>
      </c>
      <c r="F7" s="20">
        <v>32444281</v>
      </c>
      <c r="G7" s="20">
        <v>200670</v>
      </c>
      <c r="H7" s="20">
        <v>599127</v>
      </c>
      <c r="I7" s="20">
        <v>1266011</v>
      </c>
      <c r="J7" s="20">
        <v>2065808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2065808</v>
      </c>
      <c r="X7" s="20">
        <v>8111070</v>
      </c>
      <c r="Y7" s="20">
        <v>-6045262</v>
      </c>
      <c r="Z7" s="21">
        <v>-74.531005157149423</v>
      </c>
      <c r="AA7" s="22">
        <v>32444281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52200</v>
      </c>
      <c r="F8" s="20">
        <v>52200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13050</v>
      </c>
      <c r="Y8" s="20">
        <v>-13050</v>
      </c>
      <c r="Z8" s="21">
        <v>-100</v>
      </c>
      <c r="AA8" s="22">
        <v>52200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-41721528</v>
      </c>
      <c r="F14" s="20">
        <v>-41721528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-10430388</v>
      </c>
      <c r="Y14" s="20">
        <v>10430388</v>
      </c>
      <c r="Z14" s="21">
        <v>-100</v>
      </c>
      <c r="AA14" s="22">
        <v>-41721528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743373</v>
      </c>
      <c r="D17" s="26">
        <f>SUM(D6:D16)</f>
        <v>0</v>
      </c>
      <c r="E17" s="27">
        <f t="shared" si="0"/>
        <v>-9225047</v>
      </c>
      <c r="F17" s="28">
        <f t="shared" si="0"/>
        <v>-9225047</v>
      </c>
      <c r="G17" s="28">
        <f t="shared" si="0"/>
        <v>200670</v>
      </c>
      <c r="H17" s="28">
        <f t="shared" si="0"/>
        <v>599127</v>
      </c>
      <c r="I17" s="28">
        <f t="shared" si="0"/>
        <v>1266011</v>
      </c>
      <c r="J17" s="28">
        <f t="shared" si="0"/>
        <v>2065808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2065808</v>
      </c>
      <c r="X17" s="28">
        <f t="shared" si="0"/>
        <v>-2306268</v>
      </c>
      <c r="Y17" s="28">
        <f t="shared" si="0"/>
        <v>4372076</v>
      </c>
      <c r="Z17" s="29">
        <f>+IF(X17&lt;&gt;0,+(Y17/X17)*100,0)</f>
        <v>-189.57363151203589</v>
      </c>
      <c r="AA17" s="30">
        <f>SUM(AA6:AA16)</f>
        <v>-9225047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-314768</v>
      </c>
      <c r="D26" s="18"/>
      <c r="E26" s="19"/>
      <c r="F26" s="20"/>
      <c r="G26" s="20"/>
      <c r="H26" s="20"/>
      <c r="I26" s="20">
        <v>314768</v>
      </c>
      <c r="J26" s="20">
        <v>314768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314768</v>
      </c>
      <c r="X26" s="20"/>
      <c r="Y26" s="20">
        <v>314768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-314768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314768</v>
      </c>
      <c r="J27" s="28">
        <f t="shared" si="1"/>
        <v>314768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314768</v>
      </c>
      <c r="X27" s="28">
        <f t="shared" si="1"/>
        <v>0</v>
      </c>
      <c r="Y27" s="28">
        <f t="shared" si="1"/>
        <v>314768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428605</v>
      </c>
      <c r="D38" s="32">
        <f>+D17+D27+D36</f>
        <v>0</v>
      </c>
      <c r="E38" s="33">
        <f t="shared" si="3"/>
        <v>-9225047</v>
      </c>
      <c r="F38" s="2">
        <f t="shared" si="3"/>
        <v>-9225047</v>
      </c>
      <c r="G38" s="2">
        <f t="shared" si="3"/>
        <v>200670</v>
      </c>
      <c r="H38" s="2">
        <f t="shared" si="3"/>
        <v>599127</v>
      </c>
      <c r="I38" s="2">
        <f t="shared" si="3"/>
        <v>1580779</v>
      </c>
      <c r="J38" s="2">
        <f t="shared" si="3"/>
        <v>2380576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2380576</v>
      </c>
      <c r="X38" s="2">
        <f t="shared" si="3"/>
        <v>-2306268</v>
      </c>
      <c r="Y38" s="2">
        <f t="shared" si="3"/>
        <v>4686844</v>
      </c>
      <c r="Z38" s="34">
        <f>+IF(X38&lt;&gt;0,+(Y38/X38)*100,0)</f>
        <v>-203.22200195293868</v>
      </c>
      <c r="AA38" s="35">
        <f>+AA17+AA27+AA36</f>
        <v>-9225047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200670</v>
      </c>
      <c r="I39" s="2">
        <f>+H40+I60</f>
        <v>799797</v>
      </c>
      <c r="J39" s="2">
        <f>+G39</f>
        <v>0</v>
      </c>
      <c r="K39" s="2">
        <f>+I40+K60</f>
        <v>2380576</v>
      </c>
      <c r="L39" s="2">
        <f>+K40+L60</f>
        <v>2380576</v>
      </c>
      <c r="M39" s="2">
        <f>+L40+M60</f>
        <v>2380576</v>
      </c>
      <c r="N39" s="2">
        <f>+K39</f>
        <v>2380576</v>
      </c>
      <c r="O39" s="2">
        <f>+M40+O60</f>
        <v>2380576</v>
      </c>
      <c r="P39" s="2">
        <f>+O40+P60</f>
        <v>2380576</v>
      </c>
      <c r="Q39" s="2">
        <f>+P40+Q60</f>
        <v>2380576</v>
      </c>
      <c r="R39" s="2">
        <f>+O39</f>
        <v>2380576</v>
      </c>
      <c r="S39" s="2">
        <f>+Q40+S60</f>
        <v>2380576</v>
      </c>
      <c r="T39" s="2">
        <f>+S40+T60</f>
        <v>2380576</v>
      </c>
      <c r="U39" s="2">
        <f>+T40+U60</f>
        <v>2380576</v>
      </c>
      <c r="V39" s="2">
        <f>+S39</f>
        <v>2380576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428605</v>
      </c>
      <c r="D40" s="43">
        <f t="shared" ref="D40:AA40" si="4">+D38+D39</f>
        <v>0</v>
      </c>
      <c r="E40" s="44">
        <f t="shared" si="4"/>
        <v>-9225047</v>
      </c>
      <c r="F40" s="45">
        <f t="shared" si="4"/>
        <v>-9225047</v>
      </c>
      <c r="G40" s="45">
        <f t="shared" si="4"/>
        <v>200670</v>
      </c>
      <c r="H40" s="45">
        <f t="shared" si="4"/>
        <v>799797</v>
      </c>
      <c r="I40" s="45">
        <f t="shared" si="4"/>
        <v>2380576</v>
      </c>
      <c r="J40" s="45">
        <f>+I40</f>
        <v>2380576</v>
      </c>
      <c r="K40" s="45">
        <f t="shared" si="4"/>
        <v>2380576</v>
      </c>
      <c r="L40" s="45">
        <f t="shared" si="4"/>
        <v>2380576</v>
      </c>
      <c r="M40" s="45">
        <f t="shared" si="4"/>
        <v>2380576</v>
      </c>
      <c r="N40" s="45">
        <f>+M40</f>
        <v>2380576</v>
      </c>
      <c r="O40" s="45">
        <f t="shared" si="4"/>
        <v>2380576</v>
      </c>
      <c r="P40" s="45">
        <f t="shared" si="4"/>
        <v>2380576</v>
      </c>
      <c r="Q40" s="45">
        <f t="shared" si="4"/>
        <v>2380576</v>
      </c>
      <c r="R40" s="45">
        <f>+Q40</f>
        <v>2380576</v>
      </c>
      <c r="S40" s="45">
        <f t="shared" si="4"/>
        <v>2380576</v>
      </c>
      <c r="T40" s="45">
        <f t="shared" si="4"/>
        <v>2380576</v>
      </c>
      <c r="U40" s="45">
        <f t="shared" si="4"/>
        <v>2380576</v>
      </c>
      <c r="V40" s="45">
        <f>+U40</f>
        <v>2380576</v>
      </c>
      <c r="W40" s="45">
        <f>+V40</f>
        <v>2380576</v>
      </c>
      <c r="X40" s="45">
        <f t="shared" si="4"/>
        <v>-2306268</v>
      </c>
      <c r="Y40" s="45">
        <f t="shared" si="4"/>
        <v>4686844</v>
      </c>
      <c r="Z40" s="46">
        <f>+IF(X40&lt;&gt;0,+(Y40/X40)*100,0)</f>
        <v>-203.22200195293868</v>
      </c>
      <c r="AA40" s="47">
        <f t="shared" si="4"/>
        <v>-9225047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498645520</v>
      </c>
      <c r="D7" s="18"/>
      <c r="E7" s="19">
        <v>474181396</v>
      </c>
      <c r="F7" s="20">
        <v>474181396</v>
      </c>
      <c r="G7" s="20">
        <v>42026516</v>
      </c>
      <c r="H7" s="20">
        <v>43932217</v>
      </c>
      <c r="I7" s="20">
        <v>37219894</v>
      </c>
      <c r="J7" s="20">
        <v>123178627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123178627</v>
      </c>
      <c r="X7" s="20">
        <v>118545351</v>
      </c>
      <c r="Y7" s="20">
        <v>4633276</v>
      </c>
      <c r="Z7" s="21">
        <v>3.9084417574502774</v>
      </c>
      <c r="AA7" s="22">
        <v>474181396</v>
      </c>
    </row>
    <row r="8" spans="1:27" x14ac:dyDescent="0.25">
      <c r="A8" s="23" t="s">
        <v>36</v>
      </c>
      <c r="B8" s="17" t="s">
        <v>32</v>
      </c>
      <c r="C8" s="18">
        <v>589561</v>
      </c>
      <c r="D8" s="18"/>
      <c r="E8" s="19">
        <v>250000</v>
      </c>
      <c r="F8" s="20">
        <v>250000</v>
      </c>
      <c r="G8" s="20">
        <v>16847</v>
      </c>
      <c r="H8" s="20">
        <v>18286</v>
      </c>
      <c r="I8" s="20">
        <v>12887</v>
      </c>
      <c r="J8" s="20">
        <v>48020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48020</v>
      </c>
      <c r="X8" s="20">
        <v>62499</v>
      </c>
      <c r="Y8" s="20">
        <v>-14479</v>
      </c>
      <c r="Z8" s="21">
        <v>-23.166770668330695</v>
      </c>
      <c r="AA8" s="22">
        <v>250000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2751261</v>
      </c>
      <c r="F9" s="20">
        <v>2751261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687816</v>
      </c>
      <c r="Y9" s="20">
        <v>-687816</v>
      </c>
      <c r="Z9" s="21">
        <v>-100</v>
      </c>
      <c r="AA9" s="22">
        <v>2751261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18341739</v>
      </c>
      <c r="F10" s="20">
        <v>18341739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4585434</v>
      </c>
      <c r="Y10" s="20">
        <v>-4585434</v>
      </c>
      <c r="Z10" s="21">
        <v>-100</v>
      </c>
      <c r="AA10" s="22">
        <v>18341739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-366826174</v>
      </c>
      <c r="D14" s="18"/>
      <c r="E14" s="19">
        <v>-434252667</v>
      </c>
      <c r="F14" s="20">
        <v>-434252667</v>
      </c>
      <c r="G14" s="20">
        <v>-68425210</v>
      </c>
      <c r="H14" s="20">
        <v>-45010831</v>
      </c>
      <c r="I14" s="20">
        <v>-42460723</v>
      </c>
      <c r="J14" s="20">
        <v>-155896764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-155896764</v>
      </c>
      <c r="X14" s="20">
        <v>-108563163</v>
      </c>
      <c r="Y14" s="20">
        <v>-47333601</v>
      </c>
      <c r="Z14" s="21">
        <v>43.600057046974577</v>
      </c>
      <c r="AA14" s="22">
        <v>-434252667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-2550000</v>
      </c>
      <c r="F15" s="20">
        <v>-2550000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-637500</v>
      </c>
      <c r="Y15" s="20">
        <v>637500</v>
      </c>
      <c r="Z15" s="21">
        <v>-100</v>
      </c>
      <c r="AA15" s="22">
        <v>-2550000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132408907</v>
      </c>
      <c r="D17" s="26">
        <f>SUM(D6:D16)</f>
        <v>0</v>
      </c>
      <c r="E17" s="27">
        <f t="shared" si="0"/>
        <v>58721729</v>
      </c>
      <c r="F17" s="28">
        <f t="shared" si="0"/>
        <v>58721729</v>
      </c>
      <c r="G17" s="28">
        <f t="shared" si="0"/>
        <v>-26381847</v>
      </c>
      <c r="H17" s="28">
        <f t="shared" si="0"/>
        <v>-1060328</v>
      </c>
      <c r="I17" s="28">
        <f t="shared" si="0"/>
        <v>-5227942</v>
      </c>
      <c r="J17" s="28">
        <f t="shared" si="0"/>
        <v>-32670117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-32670117</v>
      </c>
      <c r="X17" s="28">
        <f t="shared" si="0"/>
        <v>14680437</v>
      </c>
      <c r="Y17" s="28">
        <f t="shared" si="0"/>
        <v>-47350554</v>
      </c>
      <c r="Z17" s="29">
        <f>+IF(X17&lt;&gt;0,+(Y17/X17)*100,0)</f>
        <v>-322.54185621313587</v>
      </c>
      <c r="AA17" s="30">
        <f>SUM(AA6:AA16)</f>
        <v>58721729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-10436599</v>
      </c>
      <c r="D26" s="18"/>
      <c r="E26" s="19">
        <v>-46051739</v>
      </c>
      <c r="F26" s="20">
        <v>-46051739</v>
      </c>
      <c r="G26" s="20">
        <v>-83127</v>
      </c>
      <c r="H26" s="20">
        <v>-269243</v>
      </c>
      <c r="I26" s="20">
        <v>-29286</v>
      </c>
      <c r="J26" s="20">
        <v>-381656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-381656</v>
      </c>
      <c r="X26" s="20">
        <v>-11512935</v>
      </c>
      <c r="Y26" s="20">
        <v>11131279</v>
      </c>
      <c r="Z26" s="21">
        <v>-96.684980849800681</v>
      </c>
      <c r="AA26" s="22">
        <v>-46051739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-10436599</v>
      </c>
      <c r="D27" s="26">
        <f>SUM(D21:D26)</f>
        <v>0</v>
      </c>
      <c r="E27" s="27">
        <f t="shared" si="1"/>
        <v>-46051739</v>
      </c>
      <c r="F27" s="28">
        <f t="shared" si="1"/>
        <v>-46051739</v>
      </c>
      <c r="G27" s="28">
        <f t="shared" si="1"/>
        <v>-83127</v>
      </c>
      <c r="H27" s="28">
        <f t="shared" si="1"/>
        <v>-269243</v>
      </c>
      <c r="I27" s="28">
        <f t="shared" si="1"/>
        <v>-29286</v>
      </c>
      <c r="J27" s="28">
        <f t="shared" si="1"/>
        <v>-381656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-381656</v>
      </c>
      <c r="X27" s="28">
        <f t="shared" si="1"/>
        <v>-11512935</v>
      </c>
      <c r="Y27" s="28">
        <f t="shared" si="1"/>
        <v>11131279</v>
      </c>
      <c r="Z27" s="29">
        <f>+IF(X27&lt;&gt;0,+(Y27/X27)*100,0)</f>
        <v>-96.684980849800681</v>
      </c>
      <c r="AA27" s="30">
        <f>SUM(AA21:AA26)</f>
        <v>-46051739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121972308</v>
      </c>
      <c r="D38" s="32">
        <f>+D17+D27+D36</f>
        <v>0</v>
      </c>
      <c r="E38" s="33">
        <f t="shared" si="3"/>
        <v>12669990</v>
      </c>
      <c r="F38" s="2">
        <f t="shared" si="3"/>
        <v>12669990</v>
      </c>
      <c r="G38" s="2">
        <f t="shared" si="3"/>
        <v>-26464974</v>
      </c>
      <c r="H38" s="2">
        <f t="shared" si="3"/>
        <v>-1329571</v>
      </c>
      <c r="I38" s="2">
        <f t="shared" si="3"/>
        <v>-5257228</v>
      </c>
      <c r="J38" s="2">
        <f t="shared" si="3"/>
        <v>-33051773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-33051773</v>
      </c>
      <c r="X38" s="2">
        <f t="shared" si="3"/>
        <v>3167502</v>
      </c>
      <c r="Y38" s="2">
        <f t="shared" si="3"/>
        <v>-36219275</v>
      </c>
      <c r="Z38" s="34">
        <f>+IF(X38&lt;&gt;0,+(Y38/X38)*100,0)</f>
        <v>-1143.4649449313688</v>
      </c>
      <c r="AA38" s="35">
        <f>+AA17+AA27+AA36</f>
        <v>12669990</v>
      </c>
    </row>
    <row r="39" spans="1:27" x14ac:dyDescent="0.25">
      <c r="A39" s="23" t="s">
        <v>60</v>
      </c>
      <c r="B39" s="17"/>
      <c r="C39" s="32">
        <v>319049437</v>
      </c>
      <c r="D39" s="32"/>
      <c r="E39" s="33">
        <v>322930955</v>
      </c>
      <c r="F39" s="2">
        <v>322930955</v>
      </c>
      <c r="G39" s="2">
        <v>419606451</v>
      </c>
      <c r="H39" s="2">
        <f>+G40+H60</f>
        <v>393141477</v>
      </c>
      <c r="I39" s="2">
        <f>+H40+I60</f>
        <v>391811906</v>
      </c>
      <c r="J39" s="2">
        <f>+G39</f>
        <v>419606451</v>
      </c>
      <c r="K39" s="2">
        <f>+I40+K60</f>
        <v>386554678</v>
      </c>
      <c r="L39" s="2">
        <f>+K40+L60</f>
        <v>386554678</v>
      </c>
      <c r="M39" s="2">
        <f>+L40+M60</f>
        <v>386554678</v>
      </c>
      <c r="N39" s="2">
        <f>+K39</f>
        <v>386554678</v>
      </c>
      <c r="O39" s="2">
        <f>+M40+O60</f>
        <v>386554678</v>
      </c>
      <c r="P39" s="2">
        <f>+O40+P60</f>
        <v>386554678</v>
      </c>
      <c r="Q39" s="2">
        <f>+P40+Q60</f>
        <v>386554678</v>
      </c>
      <c r="R39" s="2">
        <f>+O39</f>
        <v>386554678</v>
      </c>
      <c r="S39" s="2">
        <f>+Q40+S60</f>
        <v>386554678</v>
      </c>
      <c r="T39" s="2">
        <f>+S40+T60</f>
        <v>386554678</v>
      </c>
      <c r="U39" s="2">
        <f>+T40+U60</f>
        <v>386554678</v>
      </c>
      <c r="V39" s="2">
        <f>+S39</f>
        <v>386554678</v>
      </c>
      <c r="W39" s="2">
        <f>+G39</f>
        <v>419606451</v>
      </c>
      <c r="X39" s="2">
        <v>322930955</v>
      </c>
      <c r="Y39" s="2">
        <f>+W39-X39</f>
        <v>96675496</v>
      </c>
      <c r="Z39" s="34">
        <f>+IF(X39&lt;&gt;0,+(Y39/X39)*100,0)</f>
        <v>29.93689347619215</v>
      </c>
      <c r="AA39" s="35">
        <v>322930955</v>
      </c>
    </row>
    <row r="40" spans="1:27" x14ac:dyDescent="0.25">
      <c r="A40" s="41" t="s">
        <v>62</v>
      </c>
      <c r="B40" s="42" t="s">
        <v>61</v>
      </c>
      <c r="C40" s="43">
        <f>+C38+C39</f>
        <v>441021745</v>
      </c>
      <c r="D40" s="43">
        <f t="shared" ref="D40:AA40" si="4">+D38+D39</f>
        <v>0</v>
      </c>
      <c r="E40" s="44">
        <f t="shared" si="4"/>
        <v>335600945</v>
      </c>
      <c r="F40" s="45">
        <f t="shared" si="4"/>
        <v>335600945</v>
      </c>
      <c r="G40" s="45">
        <f t="shared" si="4"/>
        <v>393141477</v>
      </c>
      <c r="H40" s="45">
        <f t="shared" si="4"/>
        <v>391811906</v>
      </c>
      <c r="I40" s="45">
        <f t="shared" si="4"/>
        <v>386554678</v>
      </c>
      <c r="J40" s="45">
        <f>+I40</f>
        <v>386554678</v>
      </c>
      <c r="K40" s="45">
        <f t="shared" si="4"/>
        <v>386554678</v>
      </c>
      <c r="L40" s="45">
        <f t="shared" si="4"/>
        <v>386554678</v>
      </c>
      <c r="M40" s="45">
        <f t="shared" si="4"/>
        <v>386554678</v>
      </c>
      <c r="N40" s="45">
        <f>+M40</f>
        <v>386554678</v>
      </c>
      <c r="O40" s="45">
        <f t="shared" si="4"/>
        <v>386554678</v>
      </c>
      <c r="P40" s="45">
        <f t="shared" si="4"/>
        <v>386554678</v>
      </c>
      <c r="Q40" s="45">
        <f t="shared" si="4"/>
        <v>386554678</v>
      </c>
      <c r="R40" s="45">
        <f>+Q40</f>
        <v>386554678</v>
      </c>
      <c r="S40" s="45">
        <f t="shared" si="4"/>
        <v>386554678</v>
      </c>
      <c r="T40" s="45">
        <f t="shared" si="4"/>
        <v>386554678</v>
      </c>
      <c r="U40" s="45">
        <f t="shared" si="4"/>
        <v>386554678</v>
      </c>
      <c r="V40" s="45">
        <f>+U40</f>
        <v>386554678</v>
      </c>
      <c r="W40" s="45">
        <f>+V40</f>
        <v>386554678</v>
      </c>
      <c r="X40" s="45">
        <f t="shared" si="4"/>
        <v>326098457</v>
      </c>
      <c r="Y40" s="45">
        <f t="shared" si="4"/>
        <v>60456221</v>
      </c>
      <c r="Z40" s="46">
        <f>+IF(X40&lt;&gt;0,+(Y40/X40)*100,0)</f>
        <v>18.539253928453885</v>
      </c>
      <c r="AA40" s="47">
        <f t="shared" si="4"/>
        <v>335600945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419606451</v>
      </c>
      <c r="J60">
        <v>419606451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-936923117</v>
      </c>
      <c r="D14" s="18"/>
      <c r="E14" s="19">
        <v>-1200000000</v>
      </c>
      <c r="F14" s="20">
        <v>-1200000000</v>
      </c>
      <c r="G14" s="20">
        <v>-15845621</v>
      </c>
      <c r="H14" s="20">
        <v>-159759129</v>
      </c>
      <c r="I14" s="20">
        <v>-76217410</v>
      </c>
      <c r="J14" s="20">
        <v>-251822160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-251822160</v>
      </c>
      <c r="X14" s="20">
        <v>-376000001</v>
      </c>
      <c r="Y14" s="20">
        <v>124177841</v>
      </c>
      <c r="Z14" s="21">
        <v>-33.026021454718027</v>
      </c>
      <c r="AA14" s="22">
        <v>-1200000000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-936923117</v>
      </c>
      <c r="D17" s="26">
        <f>SUM(D6:D16)</f>
        <v>0</v>
      </c>
      <c r="E17" s="27">
        <f t="shared" si="0"/>
        <v>-1200000000</v>
      </c>
      <c r="F17" s="28">
        <f t="shared" si="0"/>
        <v>-1200000000</v>
      </c>
      <c r="G17" s="28">
        <f t="shared" si="0"/>
        <v>-15845621</v>
      </c>
      <c r="H17" s="28">
        <f t="shared" si="0"/>
        <v>-159759129</v>
      </c>
      <c r="I17" s="28">
        <f t="shared" si="0"/>
        <v>-76217410</v>
      </c>
      <c r="J17" s="28">
        <f t="shared" si="0"/>
        <v>-251822160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-251822160</v>
      </c>
      <c r="X17" s="28">
        <f t="shared" si="0"/>
        <v>-376000001</v>
      </c>
      <c r="Y17" s="28">
        <f t="shared" si="0"/>
        <v>124177841</v>
      </c>
      <c r="Z17" s="29">
        <f>+IF(X17&lt;&gt;0,+(Y17/X17)*100,0)</f>
        <v>-33.026021454718027</v>
      </c>
      <c r="AA17" s="30">
        <f>SUM(AA6:AA16)</f>
        <v>-1200000000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467962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467962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-936455155</v>
      </c>
      <c r="D38" s="32">
        <f>+D17+D27+D36</f>
        <v>0</v>
      </c>
      <c r="E38" s="33">
        <f t="shared" si="3"/>
        <v>-1200000000</v>
      </c>
      <c r="F38" s="2">
        <f t="shared" si="3"/>
        <v>-1200000000</v>
      </c>
      <c r="G38" s="2">
        <f t="shared" si="3"/>
        <v>-15845621</v>
      </c>
      <c r="H38" s="2">
        <f t="shared" si="3"/>
        <v>-159759129</v>
      </c>
      <c r="I38" s="2">
        <f t="shared" si="3"/>
        <v>-76217410</v>
      </c>
      <c r="J38" s="2">
        <f t="shared" si="3"/>
        <v>-251822160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-251822160</v>
      </c>
      <c r="X38" s="2">
        <f t="shared" si="3"/>
        <v>-376000001</v>
      </c>
      <c r="Y38" s="2">
        <f t="shared" si="3"/>
        <v>124177841</v>
      </c>
      <c r="Z38" s="34">
        <f>+IF(X38&lt;&gt;0,+(Y38/X38)*100,0)</f>
        <v>-33.026021454718027</v>
      </c>
      <c r="AA38" s="35">
        <f>+AA17+AA27+AA36</f>
        <v>-1200000000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-15845621</v>
      </c>
      <c r="I39" s="2">
        <f>+H40+I60</f>
        <v>-175604750</v>
      </c>
      <c r="J39" s="2">
        <f>+G39</f>
        <v>0</v>
      </c>
      <c r="K39" s="2">
        <f>+I40+K60</f>
        <v>-251822160</v>
      </c>
      <c r="L39" s="2">
        <f>+K40+L60</f>
        <v>-251822160</v>
      </c>
      <c r="M39" s="2">
        <f>+L40+M60</f>
        <v>-251822160</v>
      </c>
      <c r="N39" s="2">
        <f>+K39</f>
        <v>-251822160</v>
      </c>
      <c r="O39" s="2">
        <f>+M40+O60</f>
        <v>-251822160</v>
      </c>
      <c r="P39" s="2">
        <f>+O40+P60</f>
        <v>-251822160</v>
      </c>
      <c r="Q39" s="2">
        <f>+P40+Q60</f>
        <v>-251822160</v>
      </c>
      <c r="R39" s="2">
        <f>+O39</f>
        <v>-251822160</v>
      </c>
      <c r="S39" s="2">
        <f>+Q40+S60</f>
        <v>-251822160</v>
      </c>
      <c r="T39" s="2">
        <f>+S40+T60</f>
        <v>-251822160</v>
      </c>
      <c r="U39" s="2">
        <f>+T40+U60</f>
        <v>-251822160</v>
      </c>
      <c r="V39" s="2">
        <f>+S39</f>
        <v>-251822160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-936455155</v>
      </c>
      <c r="D40" s="43">
        <f t="shared" ref="D40:AA40" si="4">+D38+D39</f>
        <v>0</v>
      </c>
      <c r="E40" s="44">
        <f t="shared" si="4"/>
        <v>-1200000000</v>
      </c>
      <c r="F40" s="45">
        <f t="shared" si="4"/>
        <v>-1200000000</v>
      </c>
      <c r="G40" s="45">
        <f t="shared" si="4"/>
        <v>-15845621</v>
      </c>
      <c r="H40" s="45">
        <f t="shared" si="4"/>
        <v>-175604750</v>
      </c>
      <c r="I40" s="45">
        <f t="shared" si="4"/>
        <v>-251822160</v>
      </c>
      <c r="J40" s="45">
        <f>+I40</f>
        <v>-251822160</v>
      </c>
      <c r="K40" s="45">
        <f t="shared" si="4"/>
        <v>-251822160</v>
      </c>
      <c r="L40" s="45">
        <f t="shared" si="4"/>
        <v>-251822160</v>
      </c>
      <c r="M40" s="45">
        <f t="shared" si="4"/>
        <v>-251822160</v>
      </c>
      <c r="N40" s="45">
        <f>+M40</f>
        <v>-251822160</v>
      </c>
      <c r="O40" s="45">
        <f t="shared" si="4"/>
        <v>-251822160</v>
      </c>
      <c r="P40" s="45">
        <f t="shared" si="4"/>
        <v>-251822160</v>
      </c>
      <c r="Q40" s="45">
        <f t="shared" si="4"/>
        <v>-251822160</v>
      </c>
      <c r="R40" s="45">
        <f>+Q40</f>
        <v>-251822160</v>
      </c>
      <c r="S40" s="45">
        <f t="shared" si="4"/>
        <v>-251822160</v>
      </c>
      <c r="T40" s="45">
        <f t="shared" si="4"/>
        <v>-251822160</v>
      </c>
      <c r="U40" s="45">
        <f t="shared" si="4"/>
        <v>-251822160</v>
      </c>
      <c r="V40" s="45">
        <f>+U40</f>
        <v>-251822160</v>
      </c>
      <c r="W40" s="45">
        <f>+V40</f>
        <v>-251822160</v>
      </c>
      <c r="X40" s="45">
        <f t="shared" si="4"/>
        <v>-376000001</v>
      </c>
      <c r="Y40" s="45">
        <f t="shared" si="4"/>
        <v>124177841</v>
      </c>
      <c r="Z40" s="46">
        <f>+IF(X40&lt;&gt;0,+(Y40/X40)*100,0)</f>
        <v>-33.026021454718027</v>
      </c>
      <c r="AA40" s="47">
        <f t="shared" si="4"/>
        <v>-1200000000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29567594</v>
      </c>
      <c r="F7" s="20">
        <v>29567594</v>
      </c>
      <c r="G7" s="20"/>
      <c r="H7" s="20">
        <v>15325</v>
      </c>
      <c r="I7" s="20">
        <v>2234010</v>
      </c>
      <c r="J7" s="20">
        <v>2249335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2249335</v>
      </c>
      <c r="X7" s="20">
        <v>7391898</v>
      </c>
      <c r="Y7" s="20">
        <v>-5142563</v>
      </c>
      <c r="Z7" s="21">
        <v>-69.570264632980596</v>
      </c>
      <c r="AA7" s="22">
        <v>29567594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-8502521</v>
      </c>
      <c r="D14" s="18"/>
      <c r="E14" s="19">
        <v>-85707216</v>
      </c>
      <c r="F14" s="20">
        <v>-85707216</v>
      </c>
      <c r="G14" s="20">
        <v>-837658</v>
      </c>
      <c r="H14" s="20">
        <v>-734738</v>
      </c>
      <c r="I14" s="20">
        <v>-1994479</v>
      </c>
      <c r="J14" s="20">
        <v>-3566875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-3566875</v>
      </c>
      <c r="X14" s="20">
        <v>-21426804</v>
      </c>
      <c r="Y14" s="20">
        <v>17859929</v>
      </c>
      <c r="Z14" s="21">
        <v>-83.353210306119379</v>
      </c>
      <c r="AA14" s="22">
        <v>-85707216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-8502521</v>
      </c>
      <c r="D17" s="26">
        <f>SUM(D6:D16)</f>
        <v>0</v>
      </c>
      <c r="E17" s="27">
        <f t="shared" si="0"/>
        <v>-56139622</v>
      </c>
      <c r="F17" s="28">
        <f t="shared" si="0"/>
        <v>-56139622</v>
      </c>
      <c r="G17" s="28">
        <f t="shared" si="0"/>
        <v>-837658</v>
      </c>
      <c r="H17" s="28">
        <f t="shared" si="0"/>
        <v>-719413</v>
      </c>
      <c r="I17" s="28">
        <f t="shared" si="0"/>
        <v>239531</v>
      </c>
      <c r="J17" s="28">
        <f t="shared" si="0"/>
        <v>-1317540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-1317540</v>
      </c>
      <c r="X17" s="28">
        <f t="shared" si="0"/>
        <v>-14034906</v>
      </c>
      <c r="Y17" s="28">
        <f t="shared" si="0"/>
        <v>12717366</v>
      </c>
      <c r="Z17" s="29">
        <f>+IF(X17&lt;&gt;0,+(Y17/X17)*100,0)</f>
        <v>-90.612405954126103</v>
      </c>
      <c r="AA17" s="30">
        <f>SUM(AA6:AA16)</f>
        <v>-56139622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-815350</v>
      </c>
      <c r="F26" s="20">
        <v>-815350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-203838</v>
      </c>
      <c r="Y26" s="20">
        <v>203838</v>
      </c>
      <c r="Z26" s="21">
        <v>-100</v>
      </c>
      <c r="AA26" s="22">
        <v>-815350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-815350</v>
      </c>
      <c r="F27" s="28">
        <f t="shared" si="1"/>
        <v>-815350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-203838</v>
      </c>
      <c r="Y27" s="28">
        <f t="shared" si="1"/>
        <v>203838</v>
      </c>
      <c r="Z27" s="29">
        <f>+IF(X27&lt;&gt;0,+(Y27/X27)*100,0)</f>
        <v>-100</v>
      </c>
      <c r="AA27" s="30">
        <f>SUM(AA21:AA26)</f>
        <v>-815350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-8502521</v>
      </c>
      <c r="D38" s="32">
        <f>+D17+D27+D36</f>
        <v>0</v>
      </c>
      <c r="E38" s="33">
        <f t="shared" si="3"/>
        <v>-56954972</v>
      </c>
      <c r="F38" s="2">
        <f t="shared" si="3"/>
        <v>-56954972</v>
      </c>
      <c r="G38" s="2">
        <f t="shared" si="3"/>
        <v>-837658</v>
      </c>
      <c r="H38" s="2">
        <f t="shared" si="3"/>
        <v>-719413</v>
      </c>
      <c r="I38" s="2">
        <f t="shared" si="3"/>
        <v>239531</v>
      </c>
      <c r="J38" s="2">
        <f t="shared" si="3"/>
        <v>-1317540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-1317540</v>
      </c>
      <c r="X38" s="2">
        <f t="shared" si="3"/>
        <v>-14238744</v>
      </c>
      <c r="Y38" s="2">
        <f t="shared" si="3"/>
        <v>12921204</v>
      </c>
      <c r="Z38" s="34">
        <f>+IF(X38&lt;&gt;0,+(Y38/X38)*100,0)</f>
        <v>-90.746796206182239</v>
      </c>
      <c r="AA38" s="35">
        <f>+AA17+AA27+AA36</f>
        <v>-56954972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-837658</v>
      </c>
      <c r="I39" s="2">
        <f>+H40+I60</f>
        <v>-1557071</v>
      </c>
      <c r="J39" s="2">
        <f>+G39</f>
        <v>0</v>
      </c>
      <c r="K39" s="2">
        <f>+I40+K60</f>
        <v>-1317540</v>
      </c>
      <c r="L39" s="2">
        <f>+K40+L60</f>
        <v>-1317540</v>
      </c>
      <c r="M39" s="2">
        <f>+L40+M60</f>
        <v>-1317540</v>
      </c>
      <c r="N39" s="2">
        <f>+K39</f>
        <v>-1317540</v>
      </c>
      <c r="O39" s="2">
        <f>+M40+O60</f>
        <v>-1317540</v>
      </c>
      <c r="P39" s="2">
        <f>+O40+P60</f>
        <v>-1317540</v>
      </c>
      <c r="Q39" s="2">
        <f>+P40+Q60</f>
        <v>-1317540</v>
      </c>
      <c r="R39" s="2">
        <f>+O39</f>
        <v>-1317540</v>
      </c>
      <c r="S39" s="2">
        <f>+Q40+S60</f>
        <v>-1317540</v>
      </c>
      <c r="T39" s="2">
        <f>+S40+T60</f>
        <v>-1317540</v>
      </c>
      <c r="U39" s="2">
        <f>+T40+U60</f>
        <v>-1317540</v>
      </c>
      <c r="V39" s="2">
        <f>+S39</f>
        <v>-1317540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-8502521</v>
      </c>
      <c r="D40" s="43">
        <f t="shared" ref="D40:AA40" si="4">+D38+D39</f>
        <v>0</v>
      </c>
      <c r="E40" s="44">
        <f t="shared" si="4"/>
        <v>-56954972</v>
      </c>
      <c r="F40" s="45">
        <f t="shared" si="4"/>
        <v>-56954972</v>
      </c>
      <c r="G40" s="45">
        <f t="shared" si="4"/>
        <v>-837658</v>
      </c>
      <c r="H40" s="45">
        <f t="shared" si="4"/>
        <v>-1557071</v>
      </c>
      <c r="I40" s="45">
        <f t="shared" si="4"/>
        <v>-1317540</v>
      </c>
      <c r="J40" s="45">
        <f>+I40</f>
        <v>-1317540</v>
      </c>
      <c r="K40" s="45">
        <f t="shared" si="4"/>
        <v>-1317540</v>
      </c>
      <c r="L40" s="45">
        <f t="shared" si="4"/>
        <v>-1317540</v>
      </c>
      <c r="M40" s="45">
        <f t="shared" si="4"/>
        <v>-1317540</v>
      </c>
      <c r="N40" s="45">
        <f>+M40</f>
        <v>-1317540</v>
      </c>
      <c r="O40" s="45">
        <f t="shared" si="4"/>
        <v>-1317540</v>
      </c>
      <c r="P40" s="45">
        <f t="shared" si="4"/>
        <v>-1317540</v>
      </c>
      <c r="Q40" s="45">
        <f t="shared" si="4"/>
        <v>-1317540</v>
      </c>
      <c r="R40" s="45">
        <f>+Q40</f>
        <v>-1317540</v>
      </c>
      <c r="S40" s="45">
        <f t="shared" si="4"/>
        <v>-1317540</v>
      </c>
      <c r="T40" s="45">
        <f t="shared" si="4"/>
        <v>-1317540</v>
      </c>
      <c r="U40" s="45">
        <f t="shared" si="4"/>
        <v>-1317540</v>
      </c>
      <c r="V40" s="45">
        <f>+U40</f>
        <v>-1317540</v>
      </c>
      <c r="W40" s="45">
        <f>+V40</f>
        <v>-1317540</v>
      </c>
      <c r="X40" s="45">
        <f t="shared" si="4"/>
        <v>-14238744</v>
      </c>
      <c r="Y40" s="45">
        <f t="shared" si="4"/>
        <v>12921204</v>
      </c>
      <c r="Z40" s="46">
        <f>+IF(X40&lt;&gt;0,+(Y40/X40)*100,0)</f>
        <v>-90.746796206182239</v>
      </c>
      <c r="AA40" s="47">
        <f t="shared" si="4"/>
        <v>-56954972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-24265265</v>
      </c>
      <c r="D14" s="18"/>
      <c r="E14" s="19">
        <v>-25000000</v>
      </c>
      <c r="F14" s="20">
        <v>-25000000</v>
      </c>
      <c r="G14" s="20">
        <v>-5758389</v>
      </c>
      <c r="H14" s="20"/>
      <c r="I14" s="20">
        <v>-487053</v>
      </c>
      <c r="J14" s="20">
        <v>-6245442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-6245442</v>
      </c>
      <c r="X14" s="20">
        <v>-6249999</v>
      </c>
      <c r="Y14" s="20">
        <v>4557</v>
      </c>
      <c r="Z14" s="21">
        <v>-7.2912011665921858E-2</v>
      </c>
      <c r="AA14" s="22">
        <v>-25000000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-24265265</v>
      </c>
      <c r="D17" s="26">
        <f>SUM(D6:D16)</f>
        <v>0</v>
      </c>
      <c r="E17" s="27">
        <f t="shared" si="0"/>
        <v>-25000000</v>
      </c>
      <c r="F17" s="28">
        <f t="shared" si="0"/>
        <v>-25000000</v>
      </c>
      <c r="G17" s="28">
        <f t="shared" si="0"/>
        <v>-5758389</v>
      </c>
      <c r="H17" s="28">
        <f t="shared" si="0"/>
        <v>0</v>
      </c>
      <c r="I17" s="28">
        <f t="shared" si="0"/>
        <v>-487053</v>
      </c>
      <c r="J17" s="28">
        <f t="shared" si="0"/>
        <v>-6245442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-6245442</v>
      </c>
      <c r="X17" s="28">
        <f t="shared" si="0"/>
        <v>-6249999</v>
      </c>
      <c r="Y17" s="28">
        <f t="shared" si="0"/>
        <v>4557</v>
      </c>
      <c r="Z17" s="29">
        <f>+IF(X17&lt;&gt;0,+(Y17/X17)*100,0)</f>
        <v>-7.2912011665921858E-2</v>
      </c>
      <c r="AA17" s="30">
        <f>SUM(AA6:AA16)</f>
        <v>-25000000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36523</v>
      </c>
      <c r="D33" s="18"/>
      <c r="E33" s="19">
        <v>23158</v>
      </c>
      <c r="F33" s="20">
        <v>23158</v>
      </c>
      <c r="G33" s="20">
        <v>2327</v>
      </c>
      <c r="H33" s="36">
        <v>2327</v>
      </c>
      <c r="I33" s="36">
        <v>2715</v>
      </c>
      <c r="J33" s="36">
        <v>7369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7369</v>
      </c>
      <c r="X33" s="36">
        <v>5787</v>
      </c>
      <c r="Y33" s="20">
        <v>1582</v>
      </c>
      <c r="Z33" s="21">
        <v>27.337134957663729</v>
      </c>
      <c r="AA33" s="22">
        <v>23158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36523</v>
      </c>
      <c r="D36" s="26">
        <f>SUM(D31:D35)</f>
        <v>0</v>
      </c>
      <c r="E36" s="27">
        <f t="shared" si="2"/>
        <v>23158</v>
      </c>
      <c r="F36" s="28">
        <f t="shared" si="2"/>
        <v>23158</v>
      </c>
      <c r="G36" s="28">
        <f t="shared" si="2"/>
        <v>2327</v>
      </c>
      <c r="H36" s="28">
        <f t="shared" si="2"/>
        <v>2327</v>
      </c>
      <c r="I36" s="28">
        <f t="shared" si="2"/>
        <v>2715</v>
      </c>
      <c r="J36" s="28">
        <f t="shared" si="2"/>
        <v>7369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7369</v>
      </c>
      <c r="X36" s="28">
        <f t="shared" si="2"/>
        <v>5787</v>
      </c>
      <c r="Y36" s="28">
        <f t="shared" si="2"/>
        <v>1582</v>
      </c>
      <c r="Z36" s="29">
        <f>+IF(X36&lt;&gt;0,+(Y36/X36)*100,0)</f>
        <v>27.337134957663729</v>
      </c>
      <c r="AA36" s="30">
        <f>SUM(AA31:AA35)</f>
        <v>23158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-24228742</v>
      </c>
      <c r="D38" s="32">
        <f>+D17+D27+D36</f>
        <v>0</v>
      </c>
      <c r="E38" s="33">
        <f t="shared" si="3"/>
        <v>-24976842</v>
      </c>
      <c r="F38" s="2">
        <f t="shared" si="3"/>
        <v>-24976842</v>
      </c>
      <c r="G38" s="2">
        <f t="shared" si="3"/>
        <v>-5756062</v>
      </c>
      <c r="H38" s="2">
        <f t="shared" si="3"/>
        <v>2327</v>
      </c>
      <c r="I38" s="2">
        <f t="shared" si="3"/>
        <v>-484338</v>
      </c>
      <c r="J38" s="2">
        <f t="shared" si="3"/>
        <v>-6238073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-6238073</v>
      </c>
      <c r="X38" s="2">
        <f t="shared" si="3"/>
        <v>-6244212</v>
      </c>
      <c r="Y38" s="2">
        <f t="shared" si="3"/>
        <v>6139</v>
      </c>
      <c r="Z38" s="34">
        <f>+IF(X38&lt;&gt;0,+(Y38/X38)*100,0)</f>
        <v>-9.8315047599280739E-2</v>
      </c>
      <c r="AA38" s="35">
        <f>+AA17+AA27+AA36</f>
        <v>-24976842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-5756062</v>
      </c>
      <c r="I39" s="2">
        <f>+H40+I60</f>
        <v>-5753735</v>
      </c>
      <c r="J39" s="2">
        <f>+G39</f>
        <v>0</v>
      </c>
      <c r="K39" s="2">
        <f>+I40+K60</f>
        <v>-6238073</v>
      </c>
      <c r="L39" s="2">
        <f>+K40+L60</f>
        <v>-6238073</v>
      </c>
      <c r="M39" s="2">
        <f>+L40+M60</f>
        <v>-6238073</v>
      </c>
      <c r="N39" s="2">
        <f>+K39</f>
        <v>-6238073</v>
      </c>
      <c r="O39" s="2">
        <f>+M40+O60</f>
        <v>-6238073</v>
      </c>
      <c r="P39" s="2">
        <f>+O40+P60</f>
        <v>-6238073</v>
      </c>
      <c r="Q39" s="2">
        <f>+P40+Q60</f>
        <v>-6238073</v>
      </c>
      <c r="R39" s="2">
        <f>+O39</f>
        <v>-6238073</v>
      </c>
      <c r="S39" s="2">
        <f>+Q40+S60</f>
        <v>-6238073</v>
      </c>
      <c r="T39" s="2">
        <f>+S40+T60</f>
        <v>-6238073</v>
      </c>
      <c r="U39" s="2">
        <f>+T40+U60</f>
        <v>-6238073</v>
      </c>
      <c r="V39" s="2">
        <f>+S39</f>
        <v>-6238073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-24228742</v>
      </c>
      <c r="D40" s="43">
        <f t="shared" ref="D40:AA40" si="4">+D38+D39</f>
        <v>0</v>
      </c>
      <c r="E40" s="44">
        <f t="shared" si="4"/>
        <v>-24976842</v>
      </c>
      <c r="F40" s="45">
        <f t="shared" si="4"/>
        <v>-24976842</v>
      </c>
      <c r="G40" s="45">
        <f t="shared" si="4"/>
        <v>-5756062</v>
      </c>
      <c r="H40" s="45">
        <f t="shared" si="4"/>
        <v>-5753735</v>
      </c>
      <c r="I40" s="45">
        <f t="shared" si="4"/>
        <v>-6238073</v>
      </c>
      <c r="J40" s="45">
        <f>+I40</f>
        <v>-6238073</v>
      </c>
      <c r="K40" s="45">
        <f t="shared" si="4"/>
        <v>-6238073</v>
      </c>
      <c r="L40" s="45">
        <f t="shared" si="4"/>
        <v>-6238073</v>
      </c>
      <c r="M40" s="45">
        <f t="shared" si="4"/>
        <v>-6238073</v>
      </c>
      <c r="N40" s="45">
        <f>+M40</f>
        <v>-6238073</v>
      </c>
      <c r="O40" s="45">
        <f t="shared" si="4"/>
        <v>-6238073</v>
      </c>
      <c r="P40" s="45">
        <f t="shared" si="4"/>
        <v>-6238073</v>
      </c>
      <c r="Q40" s="45">
        <f t="shared" si="4"/>
        <v>-6238073</v>
      </c>
      <c r="R40" s="45">
        <f>+Q40</f>
        <v>-6238073</v>
      </c>
      <c r="S40" s="45">
        <f t="shared" si="4"/>
        <v>-6238073</v>
      </c>
      <c r="T40" s="45">
        <f t="shared" si="4"/>
        <v>-6238073</v>
      </c>
      <c r="U40" s="45">
        <f t="shared" si="4"/>
        <v>-6238073</v>
      </c>
      <c r="V40" s="45">
        <f>+U40</f>
        <v>-6238073</v>
      </c>
      <c r="W40" s="45">
        <f>+V40</f>
        <v>-6238073</v>
      </c>
      <c r="X40" s="45">
        <f t="shared" si="4"/>
        <v>-6244212</v>
      </c>
      <c r="Y40" s="45">
        <f t="shared" si="4"/>
        <v>6139</v>
      </c>
      <c r="Z40" s="46">
        <f>+IF(X40&lt;&gt;0,+(Y40/X40)*100,0)</f>
        <v>-9.8315047599280739E-2</v>
      </c>
      <c r="AA40" s="47">
        <f t="shared" si="4"/>
        <v>-24976842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116924906</v>
      </c>
      <c r="D7" s="18"/>
      <c r="E7" s="19">
        <v>139255846</v>
      </c>
      <c r="F7" s="20">
        <v>139255846</v>
      </c>
      <c r="G7" s="20">
        <v>10458729</v>
      </c>
      <c r="H7" s="20">
        <v>11968180</v>
      </c>
      <c r="I7" s="20">
        <v>12804704</v>
      </c>
      <c r="J7" s="20">
        <v>35231613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35231613</v>
      </c>
      <c r="X7" s="20">
        <v>34813962</v>
      </c>
      <c r="Y7" s="20">
        <v>417651</v>
      </c>
      <c r="Z7" s="21">
        <v>1.1996652377571964</v>
      </c>
      <c r="AA7" s="22">
        <v>139255846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6897082</v>
      </c>
      <c r="D10" s="18"/>
      <c r="E10" s="19">
        <v>15000000</v>
      </c>
      <c r="F10" s="20">
        <v>15000000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3750000</v>
      </c>
      <c r="Y10" s="20">
        <v>-3750000</v>
      </c>
      <c r="Z10" s="21">
        <v>-100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>
        <v>1722682</v>
      </c>
      <c r="D11" s="18"/>
      <c r="E11" s="19">
        <v>6168044</v>
      </c>
      <c r="F11" s="20">
        <v>6168044</v>
      </c>
      <c r="G11" s="20">
        <v>108689</v>
      </c>
      <c r="H11" s="20">
        <v>115030</v>
      </c>
      <c r="I11" s="20">
        <v>182972</v>
      </c>
      <c r="J11" s="20">
        <v>406691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406691</v>
      </c>
      <c r="X11" s="20">
        <v>1542012</v>
      </c>
      <c r="Y11" s="20">
        <v>-1135321</v>
      </c>
      <c r="Z11" s="21">
        <v>-73.625951030212477</v>
      </c>
      <c r="AA11" s="22">
        <v>6168044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-317261336</v>
      </c>
      <c r="D14" s="18"/>
      <c r="E14" s="19">
        <v>-104719162</v>
      </c>
      <c r="F14" s="20">
        <v>-104719162</v>
      </c>
      <c r="G14" s="20">
        <v>-9063599</v>
      </c>
      <c r="H14" s="20">
        <v>-1232348</v>
      </c>
      <c r="I14" s="20">
        <v>-768482</v>
      </c>
      <c r="J14" s="20">
        <v>-11064429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-11064429</v>
      </c>
      <c r="X14" s="20">
        <v>-26179791</v>
      </c>
      <c r="Y14" s="20">
        <v>15115362</v>
      </c>
      <c r="Z14" s="21">
        <v>-57.736755805269802</v>
      </c>
      <c r="AA14" s="22">
        <v>-104719162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-191716666</v>
      </c>
      <c r="D17" s="26">
        <f>SUM(D6:D16)</f>
        <v>0</v>
      </c>
      <c r="E17" s="27">
        <f t="shared" si="0"/>
        <v>55704728</v>
      </c>
      <c r="F17" s="28">
        <f t="shared" si="0"/>
        <v>55704728</v>
      </c>
      <c r="G17" s="28">
        <f t="shared" si="0"/>
        <v>1503819</v>
      </c>
      <c r="H17" s="28">
        <f t="shared" si="0"/>
        <v>10850862</v>
      </c>
      <c r="I17" s="28">
        <f t="shared" si="0"/>
        <v>12219194</v>
      </c>
      <c r="J17" s="28">
        <f t="shared" si="0"/>
        <v>24573875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24573875</v>
      </c>
      <c r="X17" s="28">
        <f t="shared" si="0"/>
        <v>13926183</v>
      </c>
      <c r="Y17" s="28">
        <f t="shared" si="0"/>
        <v>10647692</v>
      </c>
      <c r="Z17" s="29">
        <f>+IF(X17&lt;&gt;0,+(Y17/X17)*100,0)</f>
        <v>76.458079001259719</v>
      </c>
      <c r="AA17" s="30">
        <f>SUM(AA6:AA16)</f>
        <v>55704728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-9229610</v>
      </c>
      <c r="D26" s="18"/>
      <c r="E26" s="19">
        <v>-12000000</v>
      </c>
      <c r="F26" s="20">
        <v>-12000000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-3000000</v>
      </c>
      <c r="Y26" s="20">
        <v>3000000</v>
      </c>
      <c r="Z26" s="21">
        <v>-100</v>
      </c>
      <c r="AA26" s="22">
        <v>-12000000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-9229610</v>
      </c>
      <c r="D27" s="26">
        <f>SUM(D21:D26)</f>
        <v>0</v>
      </c>
      <c r="E27" s="27">
        <f t="shared" si="1"/>
        <v>-12000000</v>
      </c>
      <c r="F27" s="28">
        <f t="shared" si="1"/>
        <v>-12000000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-3000000</v>
      </c>
      <c r="Y27" s="28">
        <f t="shared" si="1"/>
        <v>3000000</v>
      </c>
      <c r="Z27" s="29">
        <f>+IF(X27&lt;&gt;0,+(Y27/X27)*100,0)</f>
        <v>-100</v>
      </c>
      <c r="AA27" s="30">
        <f>SUM(AA21:AA26)</f>
        <v>-12000000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-200946276</v>
      </c>
      <c r="D38" s="32">
        <f>+D17+D27+D36</f>
        <v>0</v>
      </c>
      <c r="E38" s="33">
        <f t="shared" si="3"/>
        <v>43704728</v>
      </c>
      <c r="F38" s="2">
        <f t="shared" si="3"/>
        <v>43704728</v>
      </c>
      <c r="G38" s="2">
        <f t="shared" si="3"/>
        <v>1503819</v>
      </c>
      <c r="H38" s="2">
        <f t="shared" si="3"/>
        <v>10850862</v>
      </c>
      <c r="I38" s="2">
        <f t="shared" si="3"/>
        <v>12219194</v>
      </c>
      <c r="J38" s="2">
        <f t="shared" si="3"/>
        <v>24573875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24573875</v>
      </c>
      <c r="X38" s="2">
        <f t="shared" si="3"/>
        <v>10926183</v>
      </c>
      <c r="Y38" s="2">
        <f t="shared" si="3"/>
        <v>13647692</v>
      </c>
      <c r="Z38" s="34">
        <f>+IF(X38&lt;&gt;0,+(Y38/X38)*100,0)</f>
        <v>124.90814038168681</v>
      </c>
      <c r="AA38" s="35">
        <f>+AA17+AA27+AA36</f>
        <v>43704728</v>
      </c>
    </row>
    <row r="39" spans="1:27" x14ac:dyDescent="0.25">
      <c r="A39" s="23" t="s">
        <v>60</v>
      </c>
      <c r="B39" s="17"/>
      <c r="C39" s="32">
        <v>167694820</v>
      </c>
      <c r="D39" s="32"/>
      <c r="E39" s="33"/>
      <c r="F39" s="2"/>
      <c r="G39" s="2">
        <v>233781788</v>
      </c>
      <c r="H39" s="2">
        <f>+G40+H60</f>
        <v>241601607</v>
      </c>
      <c r="I39" s="2">
        <f>+H40+I60</f>
        <v>252452469</v>
      </c>
      <c r="J39" s="2">
        <f>+G39</f>
        <v>233781788</v>
      </c>
      <c r="K39" s="2">
        <f>+I40+K60</f>
        <v>264671663</v>
      </c>
      <c r="L39" s="2">
        <f>+K40+L60</f>
        <v>264671663</v>
      </c>
      <c r="M39" s="2">
        <f>+L40+M60</f>
        <v>264671663</v>
      </c>
      <c r="N39" s="2">
        <f>+K39</f>
        <v>264671663</v>
      </c>
      <c r="O39" s="2">
        <f>+M40+O60</f>
        <v>264671663</v>
      </c>
      <c r="P39" s="2">
        <f>+O40+P60</f>
        <v>264671663</v>
      </c>
      <c r="Q39" s="2">
        <f>+P40+Q60</f>
        <v>264671663</v>
      </c>
      <c r="R39" s="2">
        <f>+O39</f>
        <v>264671663</v>
      </c>
      <c r="S39" s="2">
        <f>+Q40+S60</f>
        <v>264671663</v>
      </c>
      <c r="T39" s="2">
        <f>+S40+T60</f>
        <v>264671663</v>
      </c>
      <c r="U39" s="2">
        <f>+T40+U60</f>
        <v>264671663</v>
      </c>
      <c r="V39" s="2">
        <f>+S39</f>
        <v>264671663</v>
      </c>
      <c r="W39" s="2">
        <f>+G39</f>
        <v>233781788</v>
      </c>
      <c r="X39" s="2"/>
      <c r="Y39" s="2">
        <f>+W39-X39</f>
        <v>233781788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-33251456</v>
      </c>
      <c r="D40" s="43">
        <f t="shared" ref="D40:AA40" si="4">+D38+D39</f>
        <v>0</v>
      </c>
      <c r="E40" s="44">
        <f t="shared" si="4"/>
        <v>43704728</v>
      </c>
      <c r="F40" s="45">
        <f t="shared" si="4"/>
        <v>43704728</v>
      </c>
      <c r="G40" s="45">
        <f t="shared" si="4"/>
        <v>235285607</v>
      </c>
      <c r="H40" s="45">
        <f t="shared" si="4"/>
        <v>252452469</v>
      </c>
      <c r="I40" s="45">
        <f t="shared" si="4"/>
        <v>264671663</v>
      </c>
      <c r="J40" s="45">
        <f>+I40</f>
        <v>264671663</v>
      </c>
      <c r="K40" s="45">
        <f t="shared" si="4"/>
        <v>264671663</v>
      </c>
      <c r="L40" s="45">
        <f t="shared" si="4"/>
        <v>264671663</v>
      </c>
      <c r="M40" s="45">
        <f t="shared" si="4"/>
        <v>264671663</v>
      </c>
      <c r="N40" s="45">
        <f>+M40</f>
        <v>264671663</v>
      </c>
      <c r="O40" s="45">
        <f t="shared" si="4"/>
        <v>264671663</v>
      </c>
      <c r="P40" s="45">
        <f t="shared" si="4"/>
        <v>264671663</v>
      </c>
      <c r="Q40" s="45">
        <f t="shared" si="4"/>
        <v>264671663</v>
      </c>
      <c r="R40" s="45">
        <f>+Q40</f>
        <v>264671663</v>
      </c>
      <c r="S40" s="45">
        <f t="shared" si="4"/>
        <v>264671663</v>
      </c>
      <c r="T40" s="45">
        <f t="shared" si="4"/>
        <v>264671663</v>
      </c>
      <c r="U40" s="45">
        <f t="shared" si="4"/>
        <v>264671663</v>
      </c>
      <c r="V40" s="45">
        <f>+U40</f>
        <v>264671663</v>
      </c>
      <c r="W40" s="45">
        <f>+V40</f>
        <v>264671663</v>
      </c>
      <c r="X40" s="45">
        <f t="shared" si="4"/>
        <v>10926183</v>
      </c>
      <c r="Y40" s="45">
        <f t="shared" si="4"/>
        <v>247429480</v>
      </c>
      <c r="Z40" s="46">
        <f>+IF(X40&lt;&gt;0,+(Y40/X40)*100,0)</f>
        <v>2264.5555176954294</v>
      </c>
      <c r="AA40" s="47">
        <f t="shared" si="4"/>
        <v>43704728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233781788</v>
      </c>
      <c r="H60">
        <v>6316000</v>
      </c>
      <c r="J60">
        <v>233781788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>
        <v>1130435</v>
      </c>
      <c r="I9" s="20"/>
      <c r="J9" s="20">
        <v>1130435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1130435</v>
      </c>
      <c r="X9" s="20">
        <v>999999</v>
      </c>
      <c r="Y9" s="20">
        <v>130436</v>
      </c>
      <c r="Z9" s="21">
        <v>13.043613043613044</v>
      </c>
      <c r="AA9" s="22">
        <v>4000000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-24489773</v>
      </c>
      <c r="F14" s="20">
        <v>-24489773</v>
      </c>
      <c r="G14" s="20">
        <v>-1760801</v>
      </c>
      <c r="H14" s="20">
        <v>-2620982</v>
      </c>
      <c r="I14" s="20">
        <v>-1517505</v>
      </c>
      <c r="J14" s="20">
        <v>-5899288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-5899288</v>
      </c>
      <c r="X14" s="20">
        <v>-5850908</v>
      </c>
      <c r="Y14" s="20">
        <v>-48380</v>
      </c>
      <c r="Z14" s="21">
        <v>0.82688020389313932</v>
      </c>
      <c r="AA14" s="22">
        <v>-24489773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-20489773</v>
      </c>
      <c r="F17" s="28">
        <f t="shared" si="0"/>
        <v>-20489773</v>
      </c>
      <c r="G17" s="28">
        <f t="shared" si="0"/>
        <v>-1760801</v>
      </c>
      <c r="H17" s="28">
        <f t="shared" si="0"/>
        <v>-1490547</v>
      </c>
      <c r="I17" s="28">
        <f t="shared" si="0"/>
        <v>-1517505</v>
      </c>
      <c r="J17" s="28">
        <f t="shared" si="0"/>
        <v>-4768853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-4768853</v>
      </c>
      <c r="X17" s="28">
        <f t="shared" si="0"/>
        <v>-4850909</v>
      </c>
      <c r="Y17" s="28">
        <f t="shared" si="0"/>
        <v>82056</v>
      </c>
      <c r="Z17" s="29">
        <f>+IF(X17&lt;&gt;0,+(Y17/X17)*100,0)</f>
        <v>-1.6915592520906908</v>
      </c>
      <c r="AA17" s="30">
        <f>SUM(AA6:AA16)</f>
        <v>-20489773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-24936367</v>
      </c>
      <c r="D26" s="18"/>
      <c r="E26" s="19">
        <v>-5500000</v>
      </c>
      <c r="F26" s="20">
        <v>-5500000</v>
      </c>
      <c r="G26" s="20">
        <v>-3255636</v>
      </c>
      <c r="H26" s="20">
        <v>-485000</v>
      </c>
      <c r="I26" s="20"/>
      <c r="J26" s="20">
        <v>-3740636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-3740636</v>
      </c>
      <c r="X26" s="20">
        <v>-1374999</v>
      </c>
      <c r="Y26" s="20">
        <v>-2365637</v>
      </c>
      <c r="Z26" s="21">
        <v>172.04645239741993</v>
      </c>
      <c r="AA26" s="22">
        <v>-5500000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-24936367</v>
      </c>
      <c r="D27" s="26">
        <f>SUM(D21:D26)</f>
        <v>0</v>
      </c>
      <c r="E27" s="27">
        <f t="shared" si="1"/>
        <v>-5500000</v>
      </c>
      <c r="F27" s="28">
        <f t="shared" si="1"/>
        <v>-5500000</v>
      </c>
      <c r="G27" s="28">
        <f t="shared" si="1"/>
        <v>-3255636</v>
      </c>
      <c r="H27" s="28">
        <f t="shared" si="1"/>
        <v>-485000</v>
      </c>
      <c r="I27" s="28">
        <f t="shared" si="1"/>
        <v>0</v>
      </c>
      <c r="J27" s="28">
        <f t="shared" si="1"/>
        <v>-3740636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-3740636</v>
      </c>
      <c r="X27" s="28">
        <f t="shared" si="1"/>
        <v>-1374999</v>
      </c>
      <c r="Y27" s="28">
        <f t="shared" si="1"/>
        <v>-2365637</v>
      </c>
      <c r="Z27" s="29">
        <f>+IF(X27&lt;&gt;0,+(Y27/X27)*100,0)</f>
        <v>172.04645239741993</v>
      </c>
      <c r="AA27" s="30">
        <f>SUM(AA21:AA26)</f>
        <v>-5500000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-24936367</v>
      </c>
      <c r="D38" s="32">
        <f>+D17+D27+D36</f>
        <v>0</v>
      </c>
      <c r="E38" s="33">
        <f t="shared" si="3"/>
        <v>-25989773</v>
      </c>
      <c r="F38" s="2">
        <f t="shared" si="3"/>
        <v>-25989773</v>
      </c>
      <c r="G38" s="2">
        <f t="shared" si="3"/>
        <v>-5016437</v>
      </c>
      <c r="H38" s="2">
        <f t="shared" si="3"/>
        <v>-1975547</v>
      </c>
      <c r="I38" s="2">
        <f t="shared" si="3"/>
        <v>-1517505</v>
      </c>
      <c r="J38" s="2">
        <f t="shared" si="3"/>
        <v>-8509489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-8509489</v>
      </c>
      <c r="X38" s="2">
        <f t="shared" si="3"/>
        <v>-6225908</v>
      </c>
      <c r="Y38" s="2">
        <f t="shared" si="3"/>
        <v>-2283581</v>
      </c>
      <c r="Z38" s="34">
        <f>+IF(X38&lt;&gt;0,+(Y38/X38)*100,0)</f>
        <v>36.678682049268957</v>
      </c>
      <c r="AA38" s="35">
        <f>+AA17+AA27+AA36</f>
        <v>-25989773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-5016437</v>
      </c>
      <c r="I39" s="2">
        <f>+H40+I60</f>
        <v>-6991984</v>
      </c>
      <c r="J39" s="2">
        <f>+G39</f>
        <v>0</v>
      </c>
      <c r="K39" s="2">
        <f>+I40+K60</f>
        <v>-8509489</v>
      </c>
      <c r="L39" s="2">
        <f>+K40+L60</f>
        <v>-8509489</v>
      </c>
      <c r="M39" s="2">
        <f>+L40+M60</f>
        <v>-8509489</v>
      </c>
      <c r="N39" s="2">
        <f>+K39</f>
        <v>-8509489</v>
      </c>
      <c r="O39" s="2">
        <f>+M40+O60</f>
        <v>-8509489</v>
      </c>
      <c r="P39" s="2">
        <f>+O40+P60</f>
        <v>-8509489</v>
      </c>
      <c r="Q39" s="2">
        <f>+P40+Q60</f>
        <v>-8509489</v>
      </c>
      <c r="R39" s="2">
        <f>+O39</f>
        <v>-8509489</v>
      </c>
      <c r="S39" s="2">
        <f>+Q40+S60</f>
        <v>-8509489</v>
      </c>
      <c r="T39" s="2">
        <f>+S40+T60</f>
        <v>-8509489</v>
      </c>
      <c r="U39" s="2">
        <f>+T40+U60</f>
        <v>-8509489</v>
      </c>
      <c r="V39" s="2">
        <f>+S39</f>
        <v>-8509489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-24936367</v>
      </c>
      <c r="D40" s="43">
        <f t="shared" ref="D40:AA40" si="4">+D38+D39</f>
        <v>0</v>
      </c>
      <c r="E40" s="44">
        <f t="shared" si="4"/>
        <v>-25989773</v>
      </c>
      <c r="F40" s="45">
        <f t="shared" si="4"/>
        <v>-25989773</v>
      </c>
      <c r="G40" s="45">
        <f t="shared" si="4"/>
        <v>-5016437</v>
      </c>
      <c r="H40" s="45">
        <f t="shared" si="4"/>
        <v>-6991984</v>
      </c>
      <c r="I40" s="45">
        <f t="shared" si="4"/>
        <v>-8509489</v>
      </c>
      <c r="J40" s="45">
        <f>+I40</f>
        <v>-8509489</v>
      </c>
      <c r="K40" s="45">
        <f t="shared" si="4"/>
        <v>-8509489</v>
      </c>
      <c r="L40" s="45">
        <f t="shared" si="4"/>
        <v>-8509489</v>
      </c>
      <c r="M40" s="45">
        <f t="shared" si="4"/>
        <v>-8509489</v>
      </c>
      <c r="N40" s="45">
        <f>+M40</f>
        <v>-8509489</v>
      </c>
      <c r="O40" s="45">
        <f t="shared" si="4"/>
        <v>-8509489</v>
      </c>
      <c r="P40" s="45">
        <f t="shared" si="4"/>
        <v>-8509489</v>
      </c>
      <c r="Q40" s="45">
        <f t="shared" si="4"/>
        <v>-8509489</v>
      </c>
      <c r="R40" s="45">
        <f>+Q40</f>
        <v>-8509489</v>
      </c>
      <c r="S40" s="45">
        <f t="shared" si="4"/>
        <v>-8509489</v>
      </c>
      <c r="T40" s="45">
        <f t="shared" si="4"/>
        <v>-8509489</v>
      </c>
      <c r="U40" s="45">
        <f t="shared" si="4"/>
        <v>-8509489</v>
      </c>
      <c r="V40" s="45">
        <f>+U40</f>
        <v>-8509489</v>
      </c>
      <c r="W40" s="45">
        <f>+V40</f>
        <v>-8509489</v>
      </c>
      <c r="X40" s="45">
        <f t="shared" si="4"/>
        <v>-6225908</v>
      </c>
      <c r="Y40" s="45">
        <f t="shared" si="4"/>
        <v>-2283581</v>
      </c>
      <c r="Z40" s="46">
        <f>+IF(X40&lt;&gt;0,+(Y40/X40)*100,0)</f>
        <v>36.678682049268957</v>
      </c>
      <c r="AA40" s="47">
        <f t="shared" si="4"/>
        <v>-25989773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7199499</v>
      </c>
      <c r="D8" s="18"/>
      <c r="E8" s="19"/>
      <c r="F8" s="20"/>
      <c r="G8" s="20">
        <v>12706000</v>
      </c>
      <c r="H8" s="20">
        <v>4456859</v>
      </c>
      <c r="I8" s="20"/>
      <c r="J8" s="20">
        <v>17162859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17162859</v>
      </c>
      <c r="X8" s="20"/>
      <c r="Y8" s="20">
        <v>17162859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83828</v>
      </c>
      <c r="D11" s="18"/>
      <c r="E11" s="19"/>
      <c r="F11" s="20"/>
      <c r="G11" s="20">
        <v>10312</v>
      </c>
      <c r="H11" s="20">
        <v>80396</v>
      </c>
      <c r="I11" s="20">
        <v>65263</v>
      </c>
      <c r="J11" s="20">
        <v>155971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155971</v>
      </c>
      <c r="X11" s="20"/>
      <c r="Y11" s="20">
        <v>155971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7283327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12716312</v>
      </c>
      <c r="H17" s="28">
        <f t="shared" si="0"/>
        <v>4537255</v>
      </c>
      <c r="I17" s="28">
        <f t="shared" si="0"/>
        <v>65263</v>
      </c>
      <c r="J17" s="28">
        <f t="shared" si="0"/>
        <v>17318830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17318830</v>
      </c>
      <c r="X17" s="28">
        <f t="shared" si="0"/>
        <v>0</v>
      </c>
      <c r="Y17" s="28">
        <f t="shared" si="0"/>
        <v>17318830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7283327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12716312</v>
      </c>
      <c r="H38" s="2">
        <f t="shared" si="3"/>
        <v>4537255</v>
      </c>
      <c r="I38" s="2">
        <f t="shared" si="3"/>
        <v>65263</v>
      </c>
      <c r="J38" s="2">
        <f t="shared" si="3"/>
        <v>17318830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17318830</v>
      </c>
      <c r="X38" s="2">
        <f t="shared" si="3"/>
        <v>0</v>
      </c>
      <c r="Y38" s="2">
        <f t="shared" si="3"/>
        <v>17318830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92568</v>
      </c>
      <c r="D39" s="32"/>
      <c r="E39" s="33"/>
      <c r="F39" s="2"/>
      <c r="G39" s="2">
        <v>1388816</v>
      </c>
      <c r="H39" s="2">
        <f>+G40+H60</f>
        <v>14105128</v>
      </c>
      <c r="I39" s="2">
        <f>+H40+I60</f>
        <v>18642383</v>
      </c>
      <c r="J39" s="2">
        <f>+G39</f>
        <v>1388816</v>
      </c>
      <c r="K39" s="2">
        <f>+I40+K60</f>
        <v>18707646</v>
      </c>
      <c r="L39" s="2">
        <f>+K40+L60</f>
        <v>18707646</v>
      </c>
      <c r="M39" s="2">
        <f>+L40+M60</f>
        <v>18707646</v>
      </c>
      <c r="N39" s="2">
        <f>+K39</f>
        <v>18707646</v>
      </c>
      <c r="O39" s="2">
        <f>+M40+O60</f>
        <v>18707646</v>
      </c>
      <c r="P39" s="2">
        <f>+O40+P60</f>
        <v>18707646</v>
      </c>
      <c r="Q39" s="2">
        <f>+P40+Q60</f>
        <v>18707646</v>
      </c>
      <c r="R39" s="2">
        <f>+O39</f>
        <v>18707646</v>
      </c>
      <c r="S39" s="2">
        <f>+Q40+S60</f>
        <v>18707646</v>
      </c>
      <c r="T39" s="2">
        <f>+S40+T60</f>
        <v>18707646</v>
      </c>
      <c r="U39" s="2">
        <f>+T40+U60</f>
        <v>18707646</v>
      </c>
      <c r="V39" s="2">
        <f>+S39</f>
        <v>18707646</v>
      </c>
      <c r="W39" s="2">
        <f>+G39</f>
        <v>1388816</v>
      </c>
      <c r="X39" s="2"/>
      <c r="Y39" s="2">
        <f>+W39-X39</f>
        <v>1388816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7375895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14105128</v>
      </c>
      <c r="H40" s="45">
        <f t="shared" si="4"/>
        <v>18642383</v>
      </c>
      <c r="I40" s="45">
        <f t="shared" si="4"/>
        <v>18707646</v>
      </c>
      <c r="J40" s="45">
        <f>+I40</f>
        <v>18707646</v>
      </c>
      <c r="K40" s="45">
        <f t="shared" si="4"/>
        <v>18707646</v>
      </c>
      <c r="L40" s="45">
        <f t="shared" si="4"/>
        <v>18707646</v>
      </c>
      <c r="M40" s="45">
        <f t="shared" si="4"/>
        <v>18707646</v>
      </c>
      <c r="N40" s="45">
        <f>+M40</f>
        <v>18707646</v>
      </c>
      <c r="O40" s="45">
        <f t="shared" si="4"/>
        <v>18707646</v>
      </c>
      <c r="P40" s="45">
        <f t="shared" si="4"/>
        <v>18707646</v>
      </c>
      <c r="Q40" s="45">
        <f t="shared" si="4"/>
        <v>18707646</v>
      </c>
      <c r="R40" s="45">
        <f>+Q40</f>
        <v>18707646</v>
      </c>
      <c r="S40" s="45">
        <f t="shared" si="4"/>
        <v>18707646</v>
      </c>
      <c r="T40" s="45">
        <f t="shared" si="4"/>
        <v>18707646</v>
      </c>
      <c r="U40" s="45">
        <f t="shared" si="4"/>
        <v>18707646</v>
      </c>
      <c r="V40" s="45">
        <f>+U40</f>
        <v>18707646</v>
      </c>
      <c r="W40" s="45">
        <f>+V40</f>
        <v>18707646</v>
      </c>
      <c r="X40" s="45">
        <f t="shared" si="4"/>
        <v>0</v>
      </c>
      <c r="Y40" s="45">
        <f t="shared" si="4"/>
        <v>18707646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1388816</v>
      </c>
      <c r="J60">
        <v>1388816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2018276429</v>
      </c>
      <c r="F7" s="20">
        <v>2018276429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504569109</v>
      </c>
      <c r="Y7" s="20">
        <v>-504569109</v>
      </c>
      <c r="Z7" s="21">
        <v>-100</v>
      </c>
      <c r="AA7" s="22">
        <v>2018276429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593747</v>
      </c>
      <c r="F8" s="20">
        <v>593747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148437</v>
      </c>
      <c r="Y8" s="20">
        <v>-148437</v>
      </c>
      <c r="Z8" s="21">
        <v>-100</v>
      </c>
      <c r="AA8" s="22">
        <v>593747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40557642</v>
      </c>
      <c r="F9" s="20">
        <v>40557642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10139409</v>
      </c>
      <c r="Y9" s="20">
        <v>-10139409</v>
      </c>
      <c r="Z9" s="21">
        <v>-100</v>
      </c>
      <c r="AA9" s="22">
        <v>40557642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14700000</v>
      </c>
      <c r="F10" s="20">
        <v>14700000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3675000</v>
      </c>
      <c r="Y10" s="20">
        <v>-3675000</v>
      </c>
      <c r="Z10" s="21">
        <v>-100</v>
      </c>
      <c r="AA10" s="22">
        <v>14700000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-2990127262</v>
      </c>
      <c r="F14" s="20">
        <v>-2990127262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-747531834</v>
      </c>
      <c r="Y14" s="20">
        <v>747531834</v>
      </c>
      <c r="Z14" s="21">
        <v>-100</v>
      </c>
      <c r="AA14" s="22">
        <v>-2990127262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-5962182</v>
      </c>
      <c r="F16" s="20">
        <v>-5962182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-1490547</v>
      </c>
      <c r="Y16" s="20">
        <v>1490547</v>
      </c>
      <c r="Z16" s="21">
        <v>-100</v>
      </c>
      <c r="AA16" s="22">
        <v>-5962182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-921961626</v>
      </c>
      <c r="F17" s="28">
        <f t="shared" si="0"/>
        <v>-921961626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-230490426</v>
      </c>
      <c r="Y17" s="28">
        <f t="shared" si="0"/>
        <v>230490426</v>
      </c>
      <c r="Z17" s="29">
        <f>+IF(X17&lt;&gt;0,+(Y17/X17)*100,0)</f>
        <v>-100</v>
      </c>
      <c r="AA17" s="30">
        <f>SUM(AA6:AA16)</f>
        <v>-921961626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-53954759</v>
      </c>
      <c r="F26" s="20">
        <v>-53954759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-13488696</v>
      </c>
      <c r="Y26" s="20">
        <v>13488696</v>
      </c>
      <c r="Z26" s="21">
        <v>-100</v>
      </c>
      <c r="AA26" s="22">
        <v>-53954759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-53954759</v>
      </c>
      <c r="F27" s="28">
        <f t="shared" si="1"/>
        <v>-53954759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-13488696</v>
      </c>
      <c r="Y27" s="28">
        <f t="shared" si="1"/>
        <v>13488696</v>
      </c>
      <c r="Z27" s="29">
        <f>+IF(X27&lt;&gt;0,+(Y27/X27)*100,0)</f>
        <v>-100</v>
      </c>
      <c r="AA27" s="30">
        <f>SUM(AA21:AA26)</f>
        <v>-53954759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-975916385</v>
      </c>
      <c r="F38" s="2">
        <f t="shared" si="3"/>
        <v>-975916385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-243979122</v>
      </c>
      <c r="Y38" s="2">
        <f t="shared" si="3"/>
        <v>243979122</v>
      </c>
      <c r="Z38" s="34">
        <f>+IF(X38&lt;&gt;0,+(Y38/X38)*100,0)</f>
        <v>-100</v>
      </c>
      <c r="AA38" s="35">
        <f>+AA17+AA27+AA36</f>
        <v>-975916385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-975916385</v>
      </c>
      <c r="F40" s="45">
        <f t="shared" si="4"/>
        <v>-975916385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-243979122</v>
      </c>
      <c r="Y40" s="45">
        <f t="shared" si="4"/>
        <v>243979122</v>
      </c>
      <c r="Z40" s="46">
        <f>+IF(X40&lt;&gt;0,+(Y40/X40)*100,0)</f>
        <v>-100</v>
      </c>
      <c r="AA40" s="47">
        <f t="shared" si="4"/>
        <v>-975916385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805812</v>
      </c>
      <c r="D7" s="18"/>
      <c r="E7" s="19">
        <v>76209235</v>
      </c>
      <c r="F7" s="20">
        <v>76209235</v>
      </c>
      <c r="G7" s="20"/>
      <c r="H7" s="20"/>
      <c r="I7" s="20">
        <v>46348</v>
      </c>
      <c r="J7" s="20">
        <v>46348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46348</v>
      </c>
      <c r="X7" s="20">
        <v>19052304</v>
      </c>
      <c r="Y7" s="20">
        <v>-19005956</v>
      </c>
      <c r="Z7" s="21">
        <v>-99.75673283399216</v>
      </c>
      <c r="AA7" s="22">
        <v>76209235</v>
      </c>
    </row>
    <row r="8" spans="1:27" x14ac:dyDescent="0.25">
      <c r="A8" s="23" t="s">
        <v>36</v>
      </c>
      <c r="B8" s="17" t="s">
        <v>32</v>
      </c>
      <c r="C8" s="18">
        <v>294431</v>
      </c>
      <c r="D8" s="18"/>
      <c r="E8" s="19"/>
      <c r="F8" s="20"/>
      <c r="G8" s="20"/>
      <c r="H8" s="20"/>
      <c r="I8" s="20">
        <v>12921</v>
      </c>
      <c r="J8" s="20">
        <v>12921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12921</v>
      </c>
      <c r="X8" s="20"/>
      <c r="Y8" s="20">
        <v>12921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1596</v>
      </c>
      <c r="J11" s="20">
        <v>1596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1596</v>
      </c>
      <c r="X11" s="20"/>
      <c r="Y11" s="20">
        <v>1596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-85200</v>
      </c>
      <c r="D14" s="18"/>
      <c r="E14" s="19">
        <v>-57217854</v>
      </c>
      <c r="F14" s="20">
        <v>-57217854</v>
      </c>
      <c r="G14" s="20"/>
      <c r="H14" s="20"/>
      <c r="I14" s="20">
        <v>-877335</v>
      </c>
      <c r="J14" s="20">
        <v>-877335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-877335</v>
      </c>
      <c r="X14" s="20">
        <v>-14304441</v>
      </c>
      <c r="Y14" s="20">
        <v>13427106</v>
      </c>
      <c r="Z14" s="21">
        <v>-93.866694965570488</v>
      </c>
      <c r="AA14" s="22">
        <v>-57217854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1015043</v>
      </c>
      <c r="D17" s="26">
        <f>SUM(D6:D16)</f>
        <v>0</v>
      </c>
      <c r="E17" s="27">
        <f t="shared" si="0"/>
        <v>18991381</v>
      </c>
      <c r="F17" s="28">
        <f t="shared" si="0"/>
        <v>18991381</v>
      </c>
      <c r="G17" s="28">
        <f t="shared" si="0"/>
        <v>0</v>
      </c>
      <c r="H17" s="28">
        <f t="shared" si="0"/>
        <v>0</v>
      </c>
      <c r="I17" s="28">
        <f t="shared" si="0"/>
        <v>-816470</v>
      </c>
      <c r="J17" s="28">
        <f t="shared" si="0"/>
        <v>-816470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-816470</v>
      </c>
      <c r="X17" s="28">
        <f t="shared" si="0"/>
        <v>4747863</v>
      </c>
      <c r="Y17" s="28">
        <f t="shared" si="0"/>
        <v>-5564333</v>
      </c>
      <c r="Z17" s="29">
        <f>+IF(X17&lt;&gt;0,+(Y17/X17)*100,0)</f>
        <v>-117.19657875553698</v>
      </c>
      <c r="AA17" s="30">
        <f>SUM(AA6:AA16)</f>
        <v>18991381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1015043</v>
      </c>
      <c r="D38" s="32">
        <f>+D17+D27+D36</f>
        <v>0</v>
      </c>
      <c r="E38" s="33">
        <f t="shared" si="3"/>
        <v>16991381</v>
      </c>
      <c r="F38" s="2">
        <f t="shared" si="3"/>
        <v>16991381</v>
      </c>
      <c r="G38" s="2">
        <f t="shared" si="3"/>
        <v>0</v>
      </c>
      <c r="H38" s="2">
        <f t="shared" si="3"/>
        <v>0</v>
      </c>
      <c r="I38" s="2">
        <f t="shared" si="3"/>
        <v>-816470</v>
      </c>
      <c r="J38" s="2">
        <f t="shared" si="3"/>
        <v>-816470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-816470</v>
      </c>
      <c r="X38" s="2">
        <f t="shared" si="3"/>
        <v>4247865</v>
      </c>
      <c r="Y38" s="2">
        <f t="shared" si="3"/>
        <v>-5064335</v>
      </c>
      <c r="Z38" s="34">
        <f>+IF(X38&lt;&gt;0,+(Y38/X38)*100,0)</f>
        <v>-119.22071440594276</v>
      </c>
      <c r="AA38" s="35">
        <f>+AA17+AA27+AA36</f>
        <v>16991381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-816470</v>
      </c>
      <c r="L39" s="2">
        <f>+K40+L60</f>
        <v>-816470</v>
      </c>
      <c r="M39" s="2">
        <f>+L40+M60</f>
        <v>-816470</v>
      </c>
      <c r="N39" s="2">
        <f>+K39</f>
        <v>-816470</v>
      </c>
      <c r="O39" s="2">
        <f>+M40+O60</f>
        <v>-816470</v>
      </c>
      <c r="P39" s="2">
        <f>+O40+P60</f>
        <v>-816470</v>
      </c>
      <c r="Q39" s="2">
        <f>+P40+Q60</f>
        <v>-816470</v>
      </c>
      <c r="R39" s="2">
        <f>+O39</f>
        <v>-816470</v>
      </c>
      <c r="S39" s="2">
        <f>+Q40+S60</f>
        <v>-816470</v>
      </c>
      <c r="T39" s="2">
        <f>+S40+T60</f>
        <v>-816470</v>
      </c>
      <c r="U39" s="2">
        <f>+T40+U60</f>
        <v>-816470</v>
      </c>
      <c r="V39" s="2">
        <f>+S39</f>
        <v>-816470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1015043</v>
      </c>
      <c r="D40" s="43">
        <f t="shared" ref="D40:AA40" si="4">+D38+D39</f>
        <v>0</v>
      </c>
      <c r="E40" s="44">
        <f t="shared" si="4"/>
        <v>16991381</v>
      </c>
      <c r="F40" s="45">
        <f t="shared" si="4"/>
        <v>16991381</v>
      </c>
      <c r="G40" s="45">
        <f t="shared" si="4"/>
        <v>0</v>
      </c>
      <c r="H40" s="45">
        <f t="shared" si="4"/>
        <v>0</v>
      </c>
      <c r="I40" s="45">
        <f t="shared" si="4"/>
        <v>-816470</v>
      </c>
      <c r="J40" s="45">
        <f>+I40</f>
        <v>-816470</v>
      </c>
      <c r="K40" s="45">
        <f t="shared" si="4"/>
        <v>-816470</v>
      </c>
      <c r="L40" s="45">
        <f t="shared" si="4"/>
        <v>-816470</v>
      </c>
      <c r="M40" s="45">
        <f t="shared" si="4"/>
        <v>-816470</v>
      </c>
      <c r="N40" s="45">
        <f>+M40</f>
        <v>-816470</v>
      </c>
      <c r="O40" s="45">
        <f t="shared" si="4"/>
        <v>-816470</v>
      </c>
      <c r="P40" s="45">
        <f t="shared" si="4"/>
        <v>-816470</v>
      </c>
      <c r="Q40" s="45">
        <f t="shared" si="4"/>
        <v>-816470</v>
      </c>
      <c r="R40" s="45">
        <f>+Q40</f>
        <v>-816470</v>
      </c>
      <c r="S40" s="45">
        <f t="shared" si="4"/>
        <v>-816470</v>
      </c>
      <c r="T40" s="45">
        <f t="shared" si="4"/>
        <v>-816470</v>
      </c>
      <c r="U40" s="45">
        <f t="shared" si="4"/>
        <v>-816470</v>
      </c>
      <c r="V40" s="45">
        <f>+U40</f>
        <v>-816470</v>
      </c>
      <c r="W40" s="45">
        <f>+V40</f>
        <v>-816470</v>
      </c>
      <c r="X40" s="45">
        <f t="shared" si="4"/>
        <v>4247865</v>
      </c>
      <c r="Y40" s="45">
        <f t="shared" si="4"/>
        <v>-5064335</v>
      </c>
      <c r="Z40" s="46">
        <f>+IF(X40&lt;&gt;0,+(Y40/X40)*100,0)</f>
        <v>-119.22071440594276</v>
      </c>
      <c r="AA40" s="47">
        <f t="shared" si="4"/>
        <v>16991381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-11780028</v>
      </c>
      <c r="F14" s="20">
        <v>-11780028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-2945007</v>
      </c>
      <c r="Y14" s="20">
        <v>2945007</v>
      </c>
      <c r="Z14" s="21">
        <v>-100</v>
      </c>
      <c r="AA14" s="22">
        <v>-11780028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-11780028</v>
      </c>
      <c r="F17" s="28">
        <f t="shared" si="0"/>
        <v>-11780028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-2945007</v>
      </c>
      <c r="Y17" s="28">
        <f t="shared" si="0"/>
        <v>2945007</v>
      </c>
      <c r="Z17" s="29">
        <f>+IF(X17&lt;&gt;0,+(Y17/X17)*100,0)</f>
        <v>-100</v>
      </c>
      <c r="AA17" s="30">
        <f>SUM(AA6:AA16)</f>
        <v>-11780028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-11780028</v>
      </c>
      <c r="F38" s="2">
        <f t="shared" si="3"/>
        <v>-11780028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-2945007</v>
      </c>
      <c r="Y38" s="2">
        <f t="shared" si="3"/>
        <v>2945007</v>
      </c>
      <c r="Z38" s="34">
        <f>+IF(X38&lt;&gt;0,+(Y38/X38)*100,0)</f>
        <v>-100</v>
      </c>
      <c r="AA38" s="35">
        <f>+AA17+AA27+AA36</f>
        <v>-11780028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-11780028</v>
      </c>
      <c r="F40" s="45">
        <f t="shared" si="4"/>
        <v>-11780028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-2945007</v>
      </c>
      <c r="Y40" s="45">
        <f t="shared" si="4"/>
        <v>2945007</v>
      </c>
      <c r="Z40" s="46">
        <f>+IF(X40&lt;&gt;0,+(Y40/X40)*100,0)</f>
        <v>-100</v>
      </c>
      <c r="AA40" s="47">
        <f t="shared" si="4"/>
        <v>-11780028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63000</v>
      </c>
      <c r="F33" s="20">
        <v>63000</v>
      </c>
      <c r="G33" s="20">
        <v>12000</v>
      </c>
      <c r="H33" s="36">
        <v>3000</v>
      </c>
      <c r="I33" s="36">
        <v>2500</v>
      </c>
      <c r="J33" s="36">
        <v>17500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17500</v>
      </c>
      <c r="X33" s="36">
        <v>15750</v>
      </c>
      <c r="Y33" s="20">
        <v>1750</v>
      </c>
      <c r="Z33" s="21">
        <v>11.111111111111111</v>
      </c>
      <c r="AA33" s="22">
        <v>63000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63000</v>
      </c>
      <c r="F36" s="28">
        <f t="shared" si="2"/>
        <v>63000</v>
      </c>
      <c r="G36" s="28">
        <f t="shared" si="2"/>
        <v>12000</v>
      </c>
      <c r="H36" s="28">
        <f t="shared" si="2"/>
        <v>3000</v>
      </c>
      <c r="I36" s="28">
        <f t="shared" si="2"/>
        <v>2500</v>
      </c>
      <c r="J36" s="28">
        <f t="shared" si="2"/>
        <v>17500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17500</v>
      </c>
      <c r="X36" s="28">
        <f t="shared" si="2"/>
        <v>15750</v>
      </c>
      <c r="Y36" s="28">
        <f t="shared" si="2"/>
        <v>1750</v>
      </c>
      <c r="Z36" s="29">
        <f>+IF(X36&lt;&gt;0,+(Y36/X36)*100,0)</f>
        <v>11.111111111111111</v>
      </c>
      <c r="AA36" s="30">
        <f>SUM(AA31:AA35)</f>
        <v>63000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63000</v>
      </c>
      <c r="F38" s="2">
        <f t="shared" si="3"/>
        <v>63000</v>
      </c>
      <c r="G38" s="2">
        <f t="shared" si="3"/>
        <v>12000</v>
      </c>
      <c r="H38" s="2">
        <f t="shared" si="3"/>
        <v>3000</v>
      </c>
      <c r="I38" s="2">
        <f t="shared" si="3"/>
        <v>2500</v>
      </c>
      <c r="J38" s="2">
        <f t="shared" si="3"/>
        <v>17500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17500</v>
      </c>
      <c r="X38" s="2">
        <f t="shared" si="3"/>
        <v>15750</v>
      </c>
      <c r="Y38" s="2">
        <f t="shared" si="3"/>
        <v>1750</v>
      </c>
      <c r="Z38" s="34">
        <f>+IF(X38&lt;&gt;0,+(Y38/X38)*100,0)</f>
        <v>11.111111111111111</v>
      </c>
      <c r="AA38" s="35">
        <f>+AA17+AA27+AA36</f>
        <v>63000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12000</v>
      </c>
      <c r="I39" s="2">
        <f>+H40+I60</f>
        <v>15000</v>
      </c>
      <c r="J39" s="2">
        <f>+G39</f>
        <v>0</v>
      </c>
      <c r="K39" s="2">
        <f>+I40+K60</f>
        <v>17500</v>
      </c>
      <c r="L39" s="2">
        <f>+K40+L60</f>
        <v>17500</v>
      </c>
      <c r="M39" s="2">
        <f>+L40+M60</f>
        <v>17500</v>
      </c>
      <c r="N39" s="2">
        <f>+K39</f>
        <v>17500</v>
      </c>
      <c r="O39" s="2">
        <f>+M40+O60</f>
        <v>17500</v>
      </c>
      <c r="P39" s="2">
        <f>+O40+P60</f>
        <v>17500</v>
      </c>
      <c r="Q39" s="2">
        <f>+P40+Q60</f>
        <v>17500</v>
      </c>
      <c r="R39" s="2">
        <f>+O39</f>
        <v>17500</v>
      </c>
      <c r="S39" s="2">
        <f>+Q40+S60</f>
        <v>17500</v>
      </c>
      <c r="T39" s="2">
        <f>+S40+T60</f>
        <v>17500</v>
      </c>
      <c r="U39" s="2">
        <f>+T40+U60</f>
        <v>17500</v>
      </c>
      <c r="V39" s="2">
        <f>+S39</f>
        <v>17500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63000</v>
      </c>
      <c r="F40" s="45">
        <f t="shared" si="4"/>
        <v>63000</v>
      </c>
      <c r="G40" s="45">
        <f t="shared" si="4"/>
        <v>12000</v>
      </c>
      <c r="H40" s="45">
        <f t="shared" si="4"/>
        <v>15000</v>
      </c>
      <c r="I40" s="45">
        <f t="shared" si="4"/>
        <v>17500</v>
      </c>
      <c r="J40" s="45">
        <f>+I40</f>
        <v>17500</v>
      </c>
      <c r="K40" s="45">
        <f t="shared" si="4"/>
        <v>17500</v>
      </c>
      <c r="L40" s="45">
        <f t="shared" si="4"/>
        <v>17500</v>
      </c>
      <c r="M40" s="45">
        <f t="shared" si="4"/>
        <v>17500</v>
      </c>
      <c r="N40" s="45">
        <f>+M40</f>
        <v>17500</v>
      </c>
      <c r="O40" s="45">
        <f t="shared" si="4"/>
        <v>17500</v>
      </c>
      <c r="P40" s="45">
        <f t="shared" si="4"/>
        <v>17500</v>
      </c>
      <c r="Q40" s="45">
        <f t="shared" si="4"/>
        <v>17500</v>
      </c>
      <c r="R40" s="45">
        <f>+Q40</f>
        <v>17500</v>
      </c>
      <c r="S40" s="45">
        <f t="shared" si="4"/>
        <v>17500</v>
      </c>
      <c r="T40" s="45">
        <f t="shared" si="4"/>
        <v>17500</v>
      </c>
      <c r="U40" s="45">
        <f t="shared" si="4"/>
        <v>17500</v>
      </c>
      <c r="V40" s="45">
        <f>+U40</f>
        <v>17500</v>
      </c>
      <c r="W40" s="45">
        <f>+V40</f>
        <v>17500</v>
      </c>
      <c r="X40" s="45">
        <f t="shared" si="4"/>
        <v>15750</v>
      </c>
      <c r="Y40" s="45">
        <f t="shared" si="4"/>
        <v>1750</v>
      </c>
      <c r="Z40" s="46">
        <f>+IF(X40&lt;&gt;0,+(Y40/X40)*100,0)</f>
        <v>11.111111111111111</v>
      </c>
      <c r="AA40" s="47">
        <f t="shared" si="4"/>
        <v>63000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35956</v>
      </c>
      <c r="F8" s="20">
        <v>35956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8988</v>
      </c>
      <c r="Y8" s="20">
        <v>-8988</v>
      </c>
      <c r="Z8" s="21">
        <v>-100</v>
      </c>
      <c r="AA8" s="22">
        <v>35956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5000004</v>
      </c>
      <c r="F9" s="20">
        <v>5000004</v>
      </c>
      <c r="G9" s="20"/>
      <c r="H9" s="20">
        <v>2000000</v>
      </c>
      <c r="I9" s="20"/>
      <c r="J9" s="20">
        <v>2000000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2000000</v>
      </c>
      <c r="X9" s="20">
        <v>1250001</v>
      </c>
      <c r="Y9" s="20">
        <v>749999</v>
      </c>
      <c r="Z9" s="21">
        <v>59.999872000102393</v>
      </c>
      <c r="AA9" s="22">
        <v>5000004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-70598512</v>
      </c>
      <c r="D14" s="18"/>
      <c r="E14" s="19">
        <v>-54364604</v>
      </c>
      <c r="F14" s="20">
        <v>-54364604</v>
      </c>
      <c r="G14" s="20">
        <v>-4048477</v>
      </c>
      <c r="H14" s="20">
        <v>-8463194</v>
      </c>
      <c r="I14" s="20">
        <v>-3750258</v>
      </c>
      <c r="J14" s="20">
        <v>-16261929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-16261929</v>
      </c>
      <c r="X14" s="20">
        <v>-13591155</v>
      </c>
      <c r="Y14" s="20">
        <v>-2670774</v>
      </c>
      <c r="Z14" s="21">
        <v>19.650824378060584</v>
      </c>
      <c r="AA14" s="22">
        <v>-54364604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-70598512</v>
      </c>
      <c r="D17" s="26">
        <f>SUM(D6:D16)</f>
        <v>0</v>
      </c>
      <c r="E17" s="27">
        <f t="shared" si="0"/>
        <v>-49328644</v>
      </c>
      <c r="F17" s="28">
        <f t="shared" si="0"/>
        <v>-49328644</v>
      </c>
      <c r="G17" s="28">
        <f t="shared" si="0"/>
        <v>-4048477</v>
      </c>
      <c r="H17" s="28">
        <f t="shared" si="0"/>
        <v>-6463194</v>
      </c>
      <c r="I17" s="28">
        <f t="shared" si="0"/>
        <v>-3750258</v>
      </c>
      <c r="J17" s="28">
        <f t="shared" si="0"/>
        <v>-14261929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-14261929</v>
      </c>
      <c r="X17" s="28">
        <f t="shared" si="0"/>
        <v>-12332166</v>
      </c>
      <c r="Y17" s="28">
        <f t="shared" si="0"/>
        <v>-1929763</v>
      </c>
      <c r="Z17" s="29">
        <f>+IF(X17&lt;&gt;0,+(Y17/X17)*100,0)</f>
        <v>15.648208108778297</v>
      </c>
      <c r="AA17" s="30">
        <f>SUM(AA6:AA16)</f>
        <v>-49328644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-4831383</v>
      </c>
      <c r="D26" s="18"/>
      <c r="E26" s="19">
        <v>-2883004</v>
      </c>
      <c r="F26" s="20">
        <v>-2883004</v>
      </c>
      <c r="G26" s="20"/>
      <c r="H26" s="20"/>
      <c r="I26" s="20">
        <v>-317780</v>
      </c>
      <c r="J26" s="20">
        <v>-317780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-317780</v>
      </c>
      <c r="X26" s="20">
        <v>-720750</v>
      </c>
      <c r="Y26" s="20">
        <v>402970</v>
      </c>
      <c r="Z26" s="21">
        <v>-55.909816163718354</v>
      </c>
      <c r="AA26" s="22">
        <v>-2883004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-4831383</v>
      </c>
      <c r="D27" s="26">
        <f>SUM(D21:D26)</f>
        <v>0</v>
      </c>
      <c r="E27" s="27">
        <f t="shared" si="1"/>
        <v>-2883004</v>
      </c>
      <c r="F27" s="28">
        <f t="shared" si="1"/>
        <v>-2883004</v>
      </c>
      <c r="G27" s="28">
        <f t="shared" si="1"/>
        <v>0</v>
      </c>
      <c r="H27" s="28">
        <f t="shared" si="1"/>
        <v>0</v>
      </c>
      <c r="I27" s="28">
        <f t="shared" si="1"/>
        <v>-317780</v>
      </c>
      <c r="J27" s="28">
        <f t="shared" si="1"/>
        <v>-317780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-317780</v>
      </c>
      <c r="X27" s="28">
        <f t="shared" si="1"/>
        <v>-720750</v>
      </c>
      <c r="Y27" s="28">
        <f t="shared" si="1"/>
        <v>402970</v>
      </c>
      <c r="Z27" s="29">
        <f>+IF(X27&lt;&gt;0,+(Y27/X27)*100,0)</f>
        <v>-55.909816163718354</v>
      </c>
      <c r="AA27" s="30">
        <f>SUM(AA21:AA26)</f>
        <v>-2883004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-75429895</v>
      </c>
      <c r="D38" s="32">
        <f>+D17+D27+D36</f>
        <v>0</v>
      </c>
      <c r="E38" s="33">
        <f t="shared" si="3"/>
        <v>-52211648</v>
      </c>
      <c r="F38" s="2">
        <f t="shared" si="3"/>
        <v>-52211648</v>
      </c>
      <c r="G38" s="2">
        <f t="shared" si="3"/>
        <v>-4048477</v>
      </c>
      <c r="H38" s="2">
        <f t="shared" si="3"/>
        <v>-6463194</v>
      </c>
      <c r="I38" s="2">
        <f t="shared" si="3"/>
        <v>-4068038</v>
      </c>
      <c r="J38" s="2">
        <f t="shared" si="3"/>
        <v>-14579709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-14579709</v>
      </c>
      <c r="X38" s="2">
        <f t="shared" si="3"/>
        <v>-13052916</v>
      </c>
      <c r="Y38" s="2">
        <f t="shared" si="3"/>
        <v>-1526793</v>
      </c>
      <c r="Z38" s="34">
        <f>+IF(X38&lt;&gt;0,+(Y38/X38)*100,0)</f>
        <v>11.696949555179854</v>
      </c>
      <c r="AA38" s="35">
        <f>+AA17+AA27+AA36</f>
        <v>-52211648</v>
      </c>
    </row>
    <row r="39" spans="1:27" x14ac:dyDescent="0.25">
      <c r="A39" s="23" t="s">
        <v>60</v>
      </c>
      <c r="B39" s="17"/>
      <c r="C39" s="32">
        <v>-242572996</v>
      </c>
      <c r="D39" s="32"/>
      <c r="E39" s="33"/>
      <c r="F39" s="2"/>
      <c r="G39" s="2">
        <v>-317973042</v>
      </c>
      <c r="H39" s="2">
        <f>+G40+H60</f>
        <v>-322021519</v>
      </c>
      <c r="I39" s="2">
        <f>+H40+I60</f>
        <v>-328484713</v>
      </c>
      <c r="J39" s="2">
        <f>+G39</f>
        <v>-317973042</v>
      </c>
      <c r="K39" s="2">
        <f>+I40+K60</f>
        <v>-332552751</v>
      </c>
      <c r="L39" s="2">
        <f>+K40+L60</f>
        <v>-332552751</v>
      </c>
      <c r="M39" s="2">
        <f>+L40+M60</f>
        <v>-332552751</v>
      </c>
      <c r="N39" s="2">
        <f>+K39</f>
        <v>-332552751</v>
      </c>
      <c r="O39" s="2">
        <f>+M40+O60</f>
        <v>-332552751</v>
      </c>
      <c r="P39" s="2">
        <f>+O40+P60</f>
        <v>-332552751</v>
      </c>
      <c r="Q39" s="2">
        <f>+P40+Q60</f>
        <v>-332552751</v>
      </c>
      <c r="R39" s="2">
        <f>+O39</f>
        <v>-332552751</v>
      </c>
      <c r="S39" s="2">
        <f>+Q40+S60</f>
        <v>-332552751</v>
      </c>
      <c r="T39" s="2">
        <f>+S40+T60</f>
        <v>-332552751</v>
      </c>
      <c r="U39" s="2">
        <f>+T40+U60</f>
        <v>-332552751</v>
      </c>
      <c r="V39" s="2">
        <f>+S39</f>
        <v>-332552751</v>
      </c>
      <c r="W39" s="2">
        <f>+G39</f>
        <v>-317973042</v>
      </c>
      <c r="X39" s="2"/>
      <c r="Y39" s="2">
        <f>+W39-X39</f>
        <v>-317973042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-318002891</v>
      </c>
      <c r="D40" s="43">
        <f t="shared" ref="D40:AA40" si="4">+D38+D39</f>
        <v>0</v>
      </c>
      <c r="E40" s="44">
        <f t="shared" si="4"/>
        <v>-52211648</v>
      </c>
      <c r="F40" s="45">
        <f t="shared" si="4"/>
        <v>-52211648</v>
      </c>
      <c r="G40" s="45">
        <f t="shared" si="4"/>
        <v>-322021519</v>
      </c>
      <c r="H40" s="45">
        <f t="shared" si="4"/>
        <v>-328484713</v>
      </c>
      <c r="I40" s="45">
        <f t="shared" si="4"/>
        <v>-332552751</v>
      </c>
      <c r="J40" s="45">
        <f>+I40</f>
        <v>-332552751</v>
      </c>
      <c r="K40" s="45">
        <f t="shared" si="4"/>
        <v>-332552751</v>
      </c>
      <c r="L40" s="45">
        <f t="shared" si="4"/>
        <v>-332552751</v>
      </c>
      <c r="M40" s="45">
        <f t="shared" si="4"/>
        <v>-332552751</v>
      </c>
      <c r="N40" s="45">
        <f>+M40</f>
        <v>-332552751</v>
      </c>
      <c r="O40" s="45">
        <f t="shared" si="4"/>
        <v>-332552751</v>
      </c>
      <c r="P40" s="45">
        <f t="shared" si="4"/>
        <v>-332552751</v>
      </c>
      <c r="Q40" s="45">
        <f t="shared" si="4"/>
        <v>-332552751</v>
      </c>
      <c r="R40" s="45">
        <f>+Q40</f>
        <v>-332552751</v>
      </c>
      <c r="S40" s="45">
        <f t="shared" si="4"/>
        <v>-332552751</v>
      </c>
      <c r="T40" s="45">
        <f t="shared" si="4"/>
        <v>-332552751</v>
      </c>
      <c r="U40" s="45">
        <f t="shared" si="4"/>
        <v>-332552751</v>
      </c>
      <c r="V40" s="45">
        <f>+U40</f>
        <v>-332552751</v>
      </c>
      <c r="W40" s="45">
        <f>+V40</f>
        <v>-332552751</v>
      </c>
      <c r="X40" s="45">
        <f t="shared" si="4"/>
        <v>-13052916</v>
      </c>
      <c r="Y40" s="45">
        <f t="shared" si="4"/>
        <v>-319499835</v>
      </c>
      <c r="Z40" s="46">
        <f>+IF(X40&lt;&gt;0,+(Y40/X40)*100,0)</f>
        <v>2447.7276571763737</v>
      </c>
      <c r="AA40" s="47">
        <f t="shared" si="4"/>
        <v>-52211648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-317973042</v>
      </c>
      <c r="J60">
        <v>-317973042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107752000</v>
      </c>
      <c r="F7" s="20">
        <v>107752000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26938002</v>
      </c>
      <c r="Y7" s="20">
        <v>-26938002</v>
      </c>
      <c r="Z7" s="21">
        <v>-100</v>
      </c>
      <c r="AA7" s="22">
        <v>107752000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1000000</v>
      </c>
      <c r="F8" s="20">
        <v>1000000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249999</v>
      </c>
      <c r="Y8" s="20">
        <v>-249999</v>
      </c>
      <c r="Z8" s="21">
        <v>-100</v>
      </c>
      <c r="AA8" s="22">
        <v>1000000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-9292358</v>
      </c>
      <c r="D14" s="18"/>
      <c r="E14" s="19">
        <v>-289036000</v>
      </c>
      <c r="F14" s="20">
        <v>-289036000</v>
      </c>
      <c r="G14" s="20"/>
      <c r="H14" s="20"/>
      <c r="I14" s="20">
        <v>59433</v>
      </c>
      <c r="J14" s="20">
        <v>59433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59433</v>
      </c>
      <c r="X14" s="20">
        <v>-72259002</v>
      </c>
      <c r="Y14" s="20">
        <v>72318435</v>
      </c>
      <c r="Z14" s="21">
        <v>-100.08224995966593</v>
      </c>
      <c r="AA14" s="22">
        <v>-289036000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-9292358</v>
      </c>
      <c r="D17" s="26">
        <f>SUM(D6:D16)</f>
        <v>0</v>
      </c>
      <c r="E17" s="27">
        <f t="shared" si="0"/>
        <v>-180284000</v>
      </c>
      <c r="F17" s="28">
        <f t="shared" si="0"/>
        <v>-180284000</v>
      </c>
      <c r="G17" s="28">
        <f t="shared" si="0"/>
        <v>0</v>
      </c>
      <c r="H17" s="28">
        <f t="shared" si="0"/>
        <v>0</v>
      </c>
      <c r="I17" s="28">
        <f t="shared" si="0"/>
        <v>59433</v>
      </c>
      <c r="J17" s="28">
        <f t="shared" si="0"/>
        <v>59433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59433</v>
      </c>
      <c r="X17" s="28">
        <f t="shared" si="0"/>
        <v>-45071001</v>
      </c>
      <c r="Y17" s="28">
        <f t="shared" si="0"/>
        <v>45130434</v>
      </c>
      <c r="Z17" s="29">
        <f>+IF(X17&lt;&gt;0,+(Y17/X17)*100,0)</f>
        <v>-100.13186527630037</v>
      </c>
      <c r="AA17" s="30">
        <f>SUM(AA6:AA16)</f>
        <v>-180284000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-6952900</v>
      </c>
      <c r="F26" s="20">
        <v>-6952900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-1738227</v>
      </c>
      <c r="Y26" s="20">
        <v>1738227</v>
      </c>
      <c r="Z26" s="21">
        <v>-100</v>
      </c>
      <c r="AA26" s="22">
        <v>-6952900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-6952900</v>
      </c>
      <c r="F27" s="28">
        <f t="shared" si="1"/>
        <v>-6952900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-1738227</v>
      </c>
      <c r="Y27" s="28">
        <f t="shared" si="1"/>
        <v>1738227</v>
      </c>
      <c r="Z27" s="29">
        <f>+IF(X27&lt;&gt;0,+(Y27/X27)*100,0)</f>
        <v>-100</v>
      </c>
      <c r="AA27" s="30">
        <f>SUM(AA21:AA26)</f>
        <v>-6952900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-9292358</v>
      </c>
      <c r="D38" s="32">
        <f>+D17+D27+D36</f>
        <v>0</v>
      </c>
      <c r="E38" s="33">
        <f t="shared" si="3"/>
        <v>-187236900</v>
      </c>
      <c r="F38" s="2">
        <f t="shared" si="3"/>
        <v>-187236900</v>
      </c>
      <c r="G38" s="2">
        <f t="shared" si="3"/>
        <v>0</v>
      </c>
      <c r="H38" s="2">
        <f t="shared" si="3"/>
        <v>0</v>
      </c>
      <c r="I38" s="2">
        <f t="shared" si="3"/>
        <v>59433</v>
      </c>
      <c r="J38" s="2">
        <f t="shared" si="3"/>
        <v>59433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59433</v>
      </c>
      <c r="X38" s="2">
        <f t="shared" si="3"/>
        <v>-46809228</v>
      </c>
      <c r="Y38" s="2">
        <f t="shared" si="3"/>
        <v>46868661</v>
      </c>
      <c r="Z38" s="34">
        <f>+IF(X38&lt;&gt;0,+(Y38/X38)*100,0)</f>
        <v>-100.1269685541492</v>
      </c>
      <c r="AA38" s="35">
        <f>+AA17+AA27+AA36</f>
        <v>-187236900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59433</v>
      </c>
      <c r="L39" s="2">
        <f>+K40+L60</f>
        <v>59433</v>
      </c>
      <c r="M39" s="2">
        <f>+L40+M60</f>
        <v>59433</v>
      </c>
      <c r="N39" s="2">
        <f>+K39</f>
        <v>59433</v>
      </c>
      <c r="O39" s="2">
        <f>+M40+O60</f>
        <v>59433</v>
      </c>
      <c r="P39" s="2">
        <f>+O40+P60</f>
        <v>59433</v>
      </c>
      <c r="Q39" s="2">
        <f>+P40+Q60</f>
        <v>59433</v>
      </c>
      <c r="R39" s="2">
        <f>+O39</f>
        <v>59433</v>
      </c>
      <c r="S39" s="2">
        <f>+Q40+S60</f>
        <v>59433</v>
      </c>
      <c r="T39" s="2">
        <f>+S40+T60</f>
        <v>59433</v>
      </c>
      <c r="U39" s="2">
        <f>+T40+U60</f>
        <v>59433</v>
      </c>
      <c r="V39" s="2">
        <f>+S39</f>
        <v>59433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-9292358</v>
      </c>
      <c r="D40" s="43">
        <f t="shared" ref="D40:AA40" si="4">+D38+D39</f>
        <v>0</v>
      </c>
      <c r="E40" s="44">
        <f t="shared" si="4"/>
        <v>-187236900</v>
      </c>
      <c r="F40" s="45">
        <f t="shared" si="4"/>
        <v>-187236900</v>
      </c>
      <c r="G40" s="45">
        <f t="shared" si="4"/>
        <v>0</v>
      </c>
      <c r="H40" s="45">
        <f t="shared" si="4"/>
        <v>0</v>
      </c>
      <c r="I40" s="45">
        <f t="shared" si="4"/>
        <v>59433</v>
      </c>
      <c r="J40" s="45">
        <f>+I40</f>
        <v>59433</v>
      </c>
      <c r="K40" s="45">
        <f t="shared" si="4"/>
        <v>59433</v>
      </c>
      <c r="L40" s="45">
        <f t="shared" si="4"/>
        <v>59433</v>
      </c>
      <c r="M40" s="45">
        <f t="shared" si="4"/>
        <v>59433</v>
      </c>
      <c r="N40" s="45">
        <f>+M40</f>
        <v>59433</v>
      </c>
      <c r="O40" s="45">
        <f t="shared" si="4"/>
        <v>59433</v>
      </c>
      <c r="P40" s="45">
        <f t="shared" si="4"/>
        <v>59433</v>
      </c>
      <c r="Q40" s="45">
        <f t="shared" si="4"/>
        <v>59433</v>
      </c>
      <c r="R40" s="45">
        <f>+Q40</f>
        <v>59433</v>
      </c>
      <c r="S40" s="45">
        <f t="shared" si="4"/>
        <v>59433</v>
      </c>
      <c r="T40" s="45">
        <f t="shared" si="4"/>
        <v>59433</v>
      </c>
      <c r="U40" s="45">
        <f t="shared" si="4"/>
        <v>59433</v>
      </c>
      <c r="V40" s="45">
        <f>+U40</f>
        <v>59433</v>
      </c>
      <c r="W40" s="45">
        <f>+V40</f>
        <v>59433</v>
      </c>
      <c r="X40" s="45">
        <f t="shared" si="4"/>
        <v>-46809228</v>
      </c>
      <c r="Y40" s="45">
        <f t="shared" si="4"/>
        <v>46868661</v>
      </c>
      <c r="Z40" s="46">
        <f>+IF(X40&lt;&gt;0,+(Y40/X40)*100,0)</f>
        <v>-100.1269685541492</v>
      </c>
      <c r="AA40" s="47">
        <f t="shared" si="4"/>
        <v>-187236900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103518200</v>
      </c>
      <c r="F7" s="20">
        <v>103518200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28330259</v>
      </c>
      <c r="Y7" s="20">
        <v>-28330259</v>
      </c>
      <c r="Z7" s="21">
        <v>-100</v>
      </c>
      <c r="AA7" s="22">
        <v>103518200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4328865</v>
      </c>
      <c r="D14" s="18"/>
      <c r="E14" s="19">
        <v>-129489950</v>
      </c>
      <c r="F14" s="20">
        <v>-129489950</v>
      </c>
      <c r="G14" s="20">
        <v>386908</v>
      </c>
      <c r="H14" s="20">
        <v>406550</v>
      </c>
      <c r="I14" s="20">
        <v>404119</v>
      </c>
      <c r="J14" s="20">
        <v>1197577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1197577</v>
      </c>
      <c r="X14" s="20">
        <v>-32372487</v>
      </c>
      <c r="Y14" s="20">
        <v>33570064</v>
      </c>
      <c r="Z14" s="21">
        <v>-103.69936668752079</v>
      </c>
      <c r="AA14" s="22">
        <v>-129489950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4328865</v>
      </c>
      <c r="D17" s="26">
        <f>SUM(D6:D16)</f>
        <v>0</v>
      </c>
      <c r="E17" s="27">
        <f t="shared" si="0"/>
        <v>-25971750</v>
      </c>
      <c r="F17" s="28">
        <f t="shared" si="0"/>
        <v>-25971750</v>
      </c>
      <c r="G17" s="28">
        <f t="shared" si="0"/>
        <v>386908</v>
      </c>
      <c r="H17" s="28">
        <f t="shared" si="0"/>
        <v>406550</v>
      </c>
      <c r="I17" s="28">
        <f t="shared" si="0"/>
        <v>404119</v>
      </c>
      <c r="J17" s="28">
        <f t="shared" si="0"/>
        <v>1197577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1197577</v>
      </c>
      <c r="X17" s="28">
        <f t="shared" si="0"/>
        <v>-4042228</v>
      </c>
      <c r="Y17" s="28">
        <f t="shared" si="0"/>
        <v>5239805</v>
      </c>
      <c r="Z17" s="29">
        <f>+IF(X17&lt;&gt;0,+(Y17/X17)*100,0)</f>
        <v>-129.62665638850655</v>
      </c>
      <c r="AA17" s="30">
        <f>SUM(AA6:AA16)</f>
        <v>-25971750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-270000</v>
      </c>
      <c r="F26" s="20">
        <v>-270000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-67500</v>
      </c>
      <c r="Y26" s="20">
        <v>67500</v>
      </c>
      <c r="Z26" s="21">
        <v>-100</v>
      </c>
      <c r="AA26" s="22">
        <v>-270000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-270000</v>
      </c>
      <c r="F27" s="28">
        <f t="shared" si="1"/>
        <v>-270000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-67500</v>
      </c>
      <c r="Y27" s="28">
        <f t="shared" si="1"/>
        <v>67500</v>
      </c>
      <c r="Z27" s="29">
        <f>+IF(X27&lt;&gt;0,+(Y27/X27)*100,0)</f>
        <v>-100</v>
      </c>
      <c r="AA27" s="30">
        <f>SUM(AA21:AA26)</f>
        <v>-270000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4328865</v>
      </c>
      <c r="D38" s="32">
        <f>+D17+D27+D36</f>
        <v>0</v>
      </c>
      <c r="E38" s="33">
        <f t="shared" si="3"/>
        <v>-26241750</v>
      </c>
      <c r="F38" s="2">
        <f t="shared" si="3"/>
        <v>-26241750</v>
      </c>
      <c r="G38" s="2">
        <f t="shared" si="3"/>
        <v>386908</v>
      </c>
      <c r="H38" s="2">
        <f t="shared" si="3"/>
        <v>406550</v>
      </c>
      <c r="I38" s="2">
        <f t="shared" si="3"/>
        <v>404119</v>
      </c>
      <c r="J38" s="2">
        <f t="shared" si="3"/>
        <v>1197577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1197577</v>
      </c>
      <c r="X38" s="2">
        <f t="shared" si="3"/>
        <v>-4109728</v>
      </c>
      <c r="Y38" s="2">
        <f t="shared" si="3"/>
        <v>5307305</v>
      </c>
      <c r="Z38" s="34">
        <f>+IF(X38&lt;&gt;0,+(Y38/X38)*100,0)</f>
        <v>-129.1400550109399</v>
      </c>
      <c r="AA38" s="35">
        <f>+AA17+AA27+AA36</f>
        <v>-26241750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386908</v>
      </c>
      <c r="I39" s="2">
        <f>+H40+I60</f>
        <v>793458</v>
      </c>
      <c r="J39" s="2">
        <f>+G39</f>
        <v>0</v>
      </c>
      <c r="K39" s="2">
        <f>+I40+K60</f>
        <v>1197577</v>
      </c>
      <c r="L39" s="2">
        <f>+K40+L60</f>
        <v>1197577</v>
      </c>
      <c r="M39" s="2">
        <f>+L40+M60</f>
        <v>1197577</v>
      </c>
      <c r="N39" s="2">
        <f>+K39</f>
        <v>1197577</v>
      </c>
      <c r="O39" s="2">
        <f>+M40+O60</f>
        <v>1197577</v>
      </c>
      <c r="P39" s="2">
        <f>+O40+P60</f>
        <v>1197577</v>
      </c>
      <c r="Q39" s="2">
        <f>+P40+Q60</f>
        <v>1197577</v>
      </c>
      <c r="R39" s="2">
        <f>+O39</f>
        <v>1197577</v>
      </c>
      <c r="S39" s="2">
        <f>+Q40+S60</f>
        <v>1197577</v>
      </c>
      <c r="T39" s="2">
        <f>+S40+T60</f>
        <v>1197577</v>
      </c>
      <c r="U39" s="2">
        <f>+T40+U60</f>
        <v>1197577</v>
      </c>
      <c r="V39" s="2">
        <f>+S39</f>
        <v>1197577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4328865</v>
      </c>
      <c r="D40" s="43">
        <f t="shared" ref="D40:AA40" si="4">+D38+D39</f>
        <v>0</v>
      </c>
      <c r="E40" s="44">
        <f t="shared" si="4"/>
        <v>-26241750</v>
      </c>
      <c r="F40" s="45">
        <f t="shared" si="4"/>
        <v>-26241750</v>
      </c>
      <c r="G40" s="45">
        <f t="shared" si="4"/>
        <v>386908</v>
      </c>
      <c r="H40" s="45">
        <f t="shared" si="4"/>
        <v>793458</v>
      </c>
      <c r="I40" s="45">
        <f t="shared" si="4"/>
        <v>1197577</v>
      </c>
      <c r="J40" s="45">
        <f>+I40</f>
        <v>1197577</v>
      </c>
      <c r="K40" s="45">
        <f t="shared" si="4"/>
        <v>1197577</v>
      </c>
      <c r="L40" s="45">
        <f t="shared" si="4"/>
        <v>1197577</v>
      </c>
      <c r="M40" s="45">
        <f t="shared" si="4"/>
        <v>1197577</v>
      </c>
      <c r="N40" s="45">
        <f>+M40</f>
        <v>1197577</v>
      </c>
      <c r="O40" s="45">
        <f t="shared" si="4"/>
        <v>1197577</v>
      </c>
      <c r="P40" s="45">
        <f t="shared" si="4"/>
        <v>1197577</v>
      </c>
      <c r="Q40" s="45">
        <f t="shared" si="4"/>
        <v>1197577</v>
      </c>
      <c r="R40" s="45">
        <f>+Q40</f>
        <v>1197577</v>
      </c>
      <c r="S40" s="45">
        <f t="shared" si="4"/>
        <v>1197577</v>
      </c>
      <c r="T40" s="45">
        <f t="shared" si="4"/>
        <v>1197577</v>
      </c>
      <c r="U40" s="45">
        <f t="shared" si="4"/>
        <v>1197577</v>
      </c>
      <c r="V40" s="45">
        <f>+U40</f>
        <v>1197577</v>
      </c>
      <c r="W40" s="45">
        <f>+V40</f>
        <v>1197577</v>
      </c>
      <c r="X40" s="45">
        <f t="shared" si="4"/>
        <v>-4109728</v>
      </c>
      <c r="Y40" s="45">
        <f t="shared" si="4"/>
        <v>5307305</v>
      </c>
      <c r="Z40" s="46">
        <f>+IF(X40&lt;&gt;0,+(Y40/X40)*100,0)</f>
        <v>-129.1400550109399</v>
      </c>
      <c r="AA40" s="47">
        <f t="shared" si="4"/>
        <v>-26241750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173824561</v>
      </c>
      <c r="F7" s="20">
        <v>173824561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43456137</v>
      </c>
      <c r="Y7" s="20">
        <v>-43456137</v>
      </c>
      <c r="Z7" s="21">
        <v>-100</v>
      </c>
      <c r="AA7" s="22">
        <v>173824561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35752000</v>
      </c>
      <c r="F10" s="20">
        <v>35752000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15687998</v>
      </c>
      <c r="Y10" s="20">
        <v>-15687998</v>
      </c>
      <c r="Z10" s="21">
        <v>-100</v>
      </c>
      <c r="AA10" s="22">
        <v>35752000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-7512844</v>
      </c>
      <c r="D14" s="18"/>
      <c r="E14" s="19">
        <v>-275202668</v>
      </c>
      <c r="F14" s="20">
        <v>-275202668</v>
      </c>
      <c r="G14" s="20">
        <v>-340661</v>
      </c>
      <c r="H14" s="20">
        <v>-199949</v>
      </c>
      <c r="I14" s="20"/>
      <c r="J14" s="20">
        <v>-540610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-540610</v>
      </c>
      <c r="X14" s="20">
        <v>-68800656</v>
      </c>
      <c r="Y14" s="20">
        <v>68260046</v>
      </c>
      <c r="Z14" s="21">
        <v>-99.214237143320261</v>
      </c>
      <c r="AA14" s="22">
        <v>-275202668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-7512844</v>
      </c>
      <c r="D17" s="26">
        <f>SUM(D6:D16)</f>
        <v>0</v>
      </c>
      <c r="E17" s="27">
        <f t="shared" si="0"/>
        <v>-65626107</v>
      </c>
      <c r="F17" s="28">
        <f t="shared" si="0"/>
        <v>-65626107</v>
      </c>
      <c r="G17" s="28">
        <f t="shared" si="0"/>
        <v>-340661</v>
      </c>
      <c r="H17" s="28">
        <f t="shared" si="0"/>
        <v>-199949</v>
      </c>
      <c r="I17" s="28">
        <f t="shared" si="0"/>
        <v>0</v>
      </c>
      <c r="J17" s="28">
        <f t="shared" si="0"/>
        <v>-540610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-540610</v>
      </c>
      <c r="X17" s="28">
        <f t="shared" si="0"/>
        <v>-9656521</v>
      </c>
      <c r="Y17" s="28">
        <f t="shared" si="0"/>
        <v>9115911</v>
      </c>
      <c r="Z17" s="29">
        <f>+IF(X17&lt;&gt;0,+(Y17/X17)*100,0)</f>
        <v>-94.401606955548473</v>
      </c>
      <c r="AA17" s="30">
        <f>SUM(AA6:AA16)</f>
        <v>-65626107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-27181466</v>
      </c>
      <c r="D26" s="18"/>
      <c r="E26" s="19">
        <v>-53816026</v>
      </c>
      <c r="F26" s="20">
        <v>-53816026</v>
      </c>
      <c r="G26" s="20">
        <v>-184023</v>
      </c>
      <c r="H26" s="20">
        <v>-4347737</v>
      </c>
      <c r="I26" s="20">
        <v>-4685912</v>
      </c>
      <c r="J26" s="20">
        <v>-9217672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-9217672</v>
      </c>
      <c r="X26" s="20">
        <v>-13454004</v>
      </c>
      <c r="Y26" s="20">
        <v>4236332</v>
      </c>
      <c r="Z26" s="21">
        <v>-31.487518511217928</v>
      </c>
      <c r="AA26" s="22">
        <v>-53816026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-27181466</v>
      </c>
      <c r="D27" s="26">
        <f>SUM(D21:D26)</f>
        <v>0</v>
      </c>
      <c r="E27" s="27">
        <f t="shared" si="1"/>
        <v>-53816026</v>
      </c>
      <c r="F27" s="28">
        <f t="shared" si="1"/>
        <v>-53816026</v>
      </c>
      <c r="G27" s="28">
        <f t="shared" si="1"/>
        <v>-184023</v>
      </c>
      <c r="H27" s="28">
        <f t="shared" si="1"/>
        <v>-4347737</v>
      </c>
      <c r="I27" s="28">
        <f t="shared" si="1"/>
        <v>-4685912</v>
      </c>
      <c r="J27" s="28">
        <f t="shared" si="1"/>
        <v>-9217672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-9217672</v>
      </c>
      <c r="X27" s="28">
        <f t="shared" si="1"/>
        <v>-13454004</v>
      </c>
      <c r="Y27" s="28">
        <f t="shared" si="1"/>
        <v>4236332</v>
      </c>
      <c r="Z27" s="29">
        <f>+IF(X27&lt;&gt;0,+(Y27/X27)*100,0)</f>
        <v>-31.487518511217928</v>
      </c>
      <c r="AA27" s="30">
        <f>SUM(AA21:AA26)</f>
        <v>-53816026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-34694310</v>
      </c>
      <c r="D38" s="32">
        <f>+D17+D27+D36</f>
        <v>0</v>
      </c>
      <c r="E38" s="33">
        <f t="shared" si="3"/>
        <v>-119442133</v>
      </c>
      <c r="F38" s="2">
        <f t="shared" si="3"/>
        <v>-119442133</v>
      </c>
      <c r="G38" s="2">
        <f t="shared" si="3"/>
        <v>-524684</v>
      </c>
      <c r="H38" s="2">
        <f t="shared" si="3"/>
        <v>-4547686</v>
      </c>
      <c r="I38" s="2">
        <f t="shared" si="3"/>
        <v>-4685912</v>
      </c>
      <c r="J38" s="2">
        <f t="shared" si="3"/>
        <v>-9758282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-9758282</v>
      </c>
      <c r="X38" s="2">
        <f t="shared" si="3"/>
        <v>-23110525</v>
      </c>
      <c r="Y38" s="2">
        <f t="shared" si="3"/>
        <v>13352243</v>
      </c>
      <c r="Z38" s="34">
        <f>+IF(X38&lt;&gt;0,+(Y38/X38)*100,0)</f>
        <v>-57.775593587770082</v>
      </c>
      <c r="AA38" s="35">
        <f>+AA17+AA27+AA36</f>
        <v>-119442133</v>
      </c>
    </row>
    <row r="39" spans="1:27" x14ac:dyDescent="0.25">
      <c r="A39" s="23" t="s">
        <v>60</v>
      </c>
      <c r="B39" s="17"/>
      <c r="C39" s="32">
        <v>189081167</v>
      </c>
      <c r="D39" s="32"/>
      <c r="E39" s="33"/>
      <c r="F39" s="2"/>
      <c r="G39" s="2"/>
      <c r="H39" s="2">
        <f>+G40+H60</f>
        <v>-524684</v>
      </c>
      <c r="I39" s="2">
        <f>+H40+I60</f>
        <v>-5072370</v>
      </c>
      <c r="J39" s="2">
        <f>+G39</f>
        <v>0</v>
      </c>
      <c r="K39" s="2">
        <f>+I40+K60</f>
        <v>-9758282</v>
      </c>
      <c r="L39" s="2">
        <f>+K40+L60</f>
        <v>-9758282</v>
      </c>
      <c r="M39" s="2">
        <f>+L40+M60</f>
        <v>-9758282</v>
      </c>
      <c r="N39" s="2">
        <f>+K39</f>
        <v>-9758282</v>
      </c>
      <c r="O39" s="2">
        <f>+M40+O60</f>
        <v>-9758282</v>
      </c>
      <c r="P39" s="2">
        <f>+O40+P60</f>
        <v>-9758282</v>
      </c>
      <c r="Q39" s="2">
        <f>+P40+Q60</f>
        <v>-9758282</v>
      </c>
      <c r="R39" s="2">
        <f>+O39</f>
        <v>-9758282</v>
      </c>
      <c r="S39" s="2">
        <f>+Q40+S60</f>
        <v>-9758282</v>
      </c>
      <c r="T39" s="2">
        <f>+S40+T60</f>
        <v>-9758282</v>
      </c>
      <c r="U39" s="2">
        <f>+T40+U60</f>
        <v>-9758282</v>
      </c>
      <c r="V39" s="2">
        <f>+S39</f>
        <v>-9758282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154386857</v>
      </c>
      <c r="D40" s="43">
        <f t="shared" ref="D40:AA40" si="4">+D38+D39</f>
        <v>0</v>
      </c>
      <c r="E40" s="44">
        <f t="shared" si="4"/>
        <v>-119442133</v>
      </c>
      <c r="F40" s="45">
        <f t="shared" si="4"/>
        <v>-119442133</v>
      </c>
      <c r="G40" s="45">
        <f t="shared" si="4"/>
        <v>-524684</v>
      </c>
      <c r="H40" s="45">
        <f t="shared" si="4"/>
        <v>-5072370</v>
      </c>
      <c r="I40" s="45">
        <f t="shared" si="4"/>
        <v>-9758282</v>
      </c>
      <c r="J40" s="45">
        <f>+I40</f>
        <v>-9758282</v>
      </c>
      <c r="K40" s="45">
        <f t="shared" si="4"/>
        <v>-9758282</v>
      </c>
      <c r="L40" s="45">
        <f t="shared" si="4"/>
        <v>-9758282</v>
      </c>
      <c r="M40" s="45">
        <f t="shared" si="4"/>
        <v>-9758282</v>
      </c>
      <c r="N40" s="45">
        <f>+M40</f>
        <v>-9758282</v>
      </c>
      <c r="O40" s="45">
        <f t="shared" si="4"/>
        <v>-9758282</v>
      </c>
      <c r="P40" s="45">
        <f t="shared" si="4"/>
        <v>-9758282</v>
      </c>
      <c r="Q40" s="45">
        <f t="shared" si="4"/>
        <v>-9758282</v>
      </c>
      <c r="R40" s="45">
        <f>+Q40</f>
        <v>-9758282</v>
      </c>
      <c r="S40" s="45">
        <f t="shared" si="4"/>
        <v>-9758282</v>
      </c>
      <c r="T40" s="45">
        <f t="shared" si="4"/>
        <v>-9758282</v>
      </c>
      <c r="U40" s="45">
        <f t="shared" si="4"/>
        <v>-9758282</v>
      </c>
      <c r="V40" s="45">
        <f>+U40</f>
        <v>-9758282</v>
      </c>
      <c r="W40" s="45">
        <f>+V40</f>
        <v>-9758282</v>
      </c>
      <c r="X40" s="45">
        <f t="shared" si="4"/>
        <v>-23110525</v>
      </c>
      <c r="Y40" s="45">
        <f t="shared" si="4"/>
        <v>13352243</v>
      </c>
      <c r="Z40" s="46">
        <f>+IF(X40&lt;&gt;0,+(Y40/X40)*100,0)</f>
        <v>-57.775593587770082</v>
      </c>
      <c r="AA40" s="47">
        <f t="shared" si="4"/>
        <v>-119442133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40278772</v>
      </c>
      <c r="D7" s="18"/>
      <c r="E7" s="19">
        <v>87394104</v>
      </c>
      <c r="F7" s="20">
        <v>87394104</v>
      </c>
      <c r="G7" s="20"/>
      <c r="H7" s="20"/>
      <c r="I7" s="20">
        <v>1853833</v>
      </c>
      <c r="J7" s="20">
        <v>1853833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1853833</v>
      </c>
      <c r="X7" s="20">
        <v>21848526</v>
      </c>
      <c r="Y7" s="20">
        <v>-19994693</v>
      </c>
      <c r="Z7" s="21">
        <v>-91.515066050680034</v>
      </c>
      <c r="AA7" s="22">
        <v>87394104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-4028894</v>
      </c>
      <c r="D14" s="18"/>
      <c r="E14" s="19">
        <v>-63110928</v>
      </c>
      <c r="F14" s="20">
        <v>-63110928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-15777732</v>
      </c>
      <c r="Y14" s="20">
        <v>15777732</v>
      </c>
      <c r="Z14" s="21">
        <v>-100</v>
      </c>
      <c r="AA14" s="22">
        <v>-63110928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36249949</v>
      </c>
      <c r="D17" s="26">
        <f>SUM(D6:D16)</f>
        <v>0</v>
      </c>
      <c r="E17" s="27">
        <f t="shared" si="0"/>
        <v>24283176</v>
      </c>
      <c r="F17" s="28">
        <f t="shared" si="0"/>
        <v>24283176</v>
      </c>
      <c r="G17" s="28">
        <f t="shared" si="0"/>
        <v>0</v>
      </c>
      <c r="H17" s="28">
        <f t="shared" si="0"/>
        <v>0</v>
      </c>
      <c r="I17" s="28">
        <f t="shared" si="0"/>
        <v>1853833</v>
      </c>
      <c r="J17" s="28">
        <f t="shared" si="0"/>
        <v>1853833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1853833</v>
      </c>
      <c r="X17" s="28">
        <f t="shared" si="0"/>
        <v>6070794</v>
      </c>
      <c r="Y17" s="28">
        <f t="shared" si="0"/>
        <v>-4216961</v>
      </c>
      <c r="Z17" s="29">
        <f>+IF(X17&lt;&gt;0,+(Y17/X17)*100,0)</f>
        <v>-69.463088353846302</v>
      </c>
      <c r="AA17" s="30">
        <f>SUM(AA6:AA16)</f>
        <v>24283176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36249949</v>
      </c>
      <c r="D38" s="32">
        <f>+D17+D27+D36</f>
        <v>0</v>
      </c>
      <c r="E38" s="33">
        <f t="shared" si="3"/>
        <v>24283176</v>
      </c>
      <c r="F38" s="2">
        <f t="shared" si="3"/>
        <v>24283176</v>
      </c>
      <c r="G38" s="2">
        <f t="shared" si="3"/>
        <v>0</v>
      </c>
      <c r="H38" s="2">
        <f t="shared" si="3"/>
        <v>0</v>
      </c>
      <c r="I38" s="2">
        <f t="shared" si="3"/>
        <v>1853833</v>
      </c>
      <c r="J38" s="2">
        <f t="shared" si="3"/>
        <v>1853833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1853833</v>
      </c>
      <c r="X38" s="2">
        <f t="shared" si="3"/>
        <v>6070794</v>
      </c>
      <c r="Y38" s="2">
        <f t="shared" si="3"/>
        <v>-4216961</v>
      </c>
      <c r="Z38" s="34">
        <f>+IF(X38&lt;&gt;0,+(Y38/X38)*100,0)</f>
        <v>-69.463088353846302</v>
      </c>
      <c r="AA38" s="35">
        <f>+AA17+AA27+AA36</f>
        <v>24283176</v>
      </c>
    </row>
    <row r="39" spans="1:27" x14ac:dyDescent="0.25">
      <c r="A39" s="23" t="s">
        <v>60</v>
      </c>
      <c r="B39" s="17"/>
      <c r="C39" s="32">
        <v>123499529</v>
      </c>
      <c r="D39" s="32"/>
      <c r="E39" s="33">
        <v>-123499529</v>
      </c>
      <c r="F39" s="2">
        <v>-123499529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1853833</v>
      </c>
      <c r="L39" s="2">
        <f>+K40+L60</f>
        <v>1853833</v>
      </c>
      <c r="M39" s="2">
        <f>+L40+M60</f>
        <v>1853833</v>
      </c>
      <c r="N39" s="2">
        <f>+K39</f>
        <v>1853833</v>
      </c>
      <c r="O39" s="2">
        <f>+M40+O60</f>
        <v>1853833</v>
      </c>
      <c r="P39" s="2">
        <f>+O40+P60</f>
        <v>1853833</v>
      </c>
      <c r="Q39" s="2">
        <f>+P40+Q60</f>
        <v>1853833</v>
      </c>
      <c r="R39" s="2">
        <f>+O39</f>
        <v>1853833</v>
      </c>
      <c r="S39" s="2">
        <f>+Q40+S60</f>
        <v>1853833</v>
      </c>
      <c r="T39" s="2">
        <f>+S40+T60</f>
        <v>1853833</v>
      </c>
      <c r="U39" s="2">
        <f>+T40+U60</f>
        <v>1853833</v>
      </c>
      <c r="V39" s="2">
        <f>+S39</f>
        <v>1853833</v>
      </c>
      <c r="W39" s="2">
        <f>+G39</f>
        <v>0</v>
      </c>
      <c r="X39" s="2">
        <v>-123499529</v>
      </c>
      <c r="Y39" s="2">
        <f>+W39-X39</f>
        <v>123499529</v>
      </c>
      <c r="Z39" s="34">
        <f>+IF(X39&lt;&gt;0,+(Y39/X39)*100,0)</f>
        <v>-100</v>
      </c>
      <c r="AA39" s="35">
        <v>-123499529</v>
      </c>
    </row>
    <row r="40" spans="1:27" x14ac:dyDescent="0.25">
      <c r="A40" s="41" t="s">
        <v>62</v>
      </c>
      <c r="B40" s="42" t="s">
        <v>61</v>
      </c>
      <c r="C40" s="43">
        <f>+C38+C39</f>
        <v>159749478</v>
      </c>
      <c r="D40" s="43">
        <f t="shared" ref="D40:AA40" si="4">+D38+D39</f>
        <v>0</v>
      </c>
      <c r="E40" s="44">
        <f t="shared" si="4"/>
        <v>-99216353</v>
      </c>
      <c r="F40" s="45">
        <f t="shared" si="4"/>
        <v>-99216353</v>
      </c>
      <c r="G40" s="45">
        <f t="shared" si="4"/>
        <v>0</v>
      </c>
      <c r="H40" s="45">
        <f t="shared" si="4"/>
        <v>0</v>
      </c>
      <c r="I40" s="45">
        <f t="shared" si="4"/>
        <v>1853833</v>
      </c>
      <c r="J40" s="45">
        <f>+I40</f>
        <v>1853833</v>
      </c>
      <c r="K40" s="45">
        <f t="shared" si="4"/>
        <v>1853833</v>
      </c>
      <c r="L40" s="45">
        <f t="shared" si="4"/>
        <v>1853833</v>
      </c>
      <c r="M40" s="45">
        <f t="shared" si="4"/>
        <v>1853833</v>
      </c>
      <c r="N40" s="45">
        <f>+M40</f>
        <v>1853833</v>
      </c>
      <c r="O40" s="45">
        <f t="shared" si="4"/>
        <v>1853833</v>
      </c>
      <c r="P40" s="45">
        <f t="shared" si="4"/>
        <v>1853833</v>
      </c>
      <c r="Q40" s="45">
        <f t="shared" si="4"/>
        <v>1853833</v>
      </c>
      <c r="R40" s="45">
        <f>+Q40</f>
        <v>1853833</v>
      </c>
      <c r="S40" s="45">
        <f t="shared" si="4"/>
        <v>1853833</v>
      </c>
      <c r="T40" s="45">
        <f t="shared" si="4"/>
        <v>1853833</v>
      </c>
      <c r="U40" s="45">
        <f t="shared" si="4"/>
        <v>1853833</v>
      </c>
      <c r="V40" s="45">
        <f>+U40</f>
        <v>1853833</v>
      </c>
      <c r="W40" s="45">
        <f>+V40</f>
        <v>1853833</v>
      </c>
      <c r="X40" s="45">
        <f t="shared" si="4"/>
        <v>-117428735</v>
      </c>
      <c r="Y40" s="45">
        <f t="shared" si="4"/>
        <v>119282568</v>
      </c>
      <c r="Z40" s="46">
        <f>+IF(X40&lt;&gt;0,+(Y40/X40)*100,0)</f>
        <v>-101.57868770365278</v>
      </c>
      <c r="AA40" s="47">
        <f t="shared" si="4"/>
        <v>-99216353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-1642154</v>
      </c>
      <c r="F7" s="20">
        <v>-1642154</v>
      </c>
      <c r="G7" s="20">
        <v>345335</v>
      </c>
      <c r="H7" s="20">
        <v>331684</v>
      </c>
      <c r="I7" s="20">
        <v>511611</v>
      </c>
      <c r="J7" s="20">
        <v>1188630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1188630</v>
      </c>
      <c r="X7" s="20">
        <v>-410538</v>
      </c>
      <c r="Y7" s="20">
        <v>1599168</v>
      </c>
      <c r="Z7" s="21">
        <v>-389.52983645850077</v>
      </c>
      <c r="AA7" s="22">
        <v>-1642154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8620</v>
      </c>
      <c r="H8" s="20">
        <v>10930</v>
      </c>
      <c r="I8" s="20">
        <v>12510</v>
      </c>
      <c r="J8" s="20">
        <v>32060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32060</v>
      </c>
      <c r="X8" s="20"/>
      <c r="Y8" s="20">
        <v>32060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-30000000</v>
      </c>
      <c r="F9" s="20">
        <v>-30000000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-7500000</v>
      </c>
      <c r="Y9" s="20">
        <v>7500000</v>
      </c>
      <c r="Z9" s="21">
        <v>-100</v>
      </c>
      <c r="AA9" s="22">
        <v>-30000000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1061</v>
      </c>
      <c r="H11" s="20">
        <v>750</v>
      </c>
      <c r="I11" s="20">
        <v>9986</v>
      </c>
      <c r="J11" s="20">
        <v>11797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11797</v>
      </c>
      <c r="X11" s="20"/>
      <c r="Y11" s="20">
        <v>11797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-47050867</v>
      </c>
      <c r="F14" s="20">
        <v>-47050867</v>
      </c>
      <c r="G14" s="20">
        <v>-2740352</v>
      </c>
      <c r="H14" s="20">
        <v>-2618787</v>
      </c>
      <c r="I14" s="20">
        <v>-5193262</v>
      </c>
      <c r="J14" s="20">
        <v>-10552401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-10552401</v>
      </c>
      <c r="X14" s="20">
        <v>-11762721</v>
      </c>
      <c r="Y14" s="20">
        <v>1210320</v>
      </c>
      <c r="Z14" s="21">
        <v>-10.289455985566605</v>
      </c>
      <c r="AA14" s="22">
        <v>-47050867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-78693021</v>
      </c>
      <c r="F17" s="28">
        <f t="shared" si="0"/>
        <v>-78693021</v>
      </c>
      <c r="G17" s="28">
        <f t="shared" si="0"/>
        <v>-2385336</v>
      </c>
      <c r="H17" s="28">
        <f t="shared" si="0"/>
        <v>-2275423</v>
      </c>
      <c r="I17" s="28">
        <f t="shared" si="0"/>
        <v>-4659155</v>
      </c>
      <c r="J17" s="28">
        <f t="shared" si="0"/>
        <v>-9319914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-9319914</v>
      </c>
      <c r="X17" s="28">
        <f t="shared" si="0"/>
        <v>-19673259</v>
      </c>
      <c r="Y17" s="28">
        <f t="shared" si="0"/>
        <v>10353345</v>
      </c>
      <c r="Z17" s="29">
        <f>+IF(X17&lt;&gt;0,+(Y17/X17)*100,0)</f>
        <v>-52.62648654196034</v>
      </c>
      <c r="AA17" s="30">
        <f>SUM(AA6:AA16)</f>
        <v>-78693021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-78693021</v>
      </c>
      <c r="F38" s="2">
        <f t="shared" si="3"/>
        <v>-78693021</v>
      </c>
      <c r="G38" s="2">
        <f t="shared" si="3"/>
        <v>-2385336</v>
      </c>
      <c r="H38" s="2">
        <f t="shared" si="3"/>
        <v>-2275423</v>
      </c>
      <c r="I38" s="2">
        <f t="shared" si="3"/>
        <v>-4659155</v>
      </c>
      <c r="J38" s="2">
        <f t="shared" si="3"/>
        <v>-9319914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-9319914</v>
      </c>
      <c r="X38" s="2">
        <f t="shared" si="3"/>
        <v>-19673259</v>
      </c>
      <c r="Y38" s="2">
        <f t="shared" si="3"/>
        <v>10353345</v>
      </c>
      <c r="Z38" s="34">
        <f>+IF(X38&lt;&gt;0,+(Y38/X38)*100,0)</f>
        <v>-52.62648654196034</v>
      </c>
      <c r="AA38" s="35">
        <f>+AA17+AA27+AA36</f>
        <v>-78693021</v>
      </c>
    </row>
    <row r="39" spans="1:27" x14ac:dyDescent="0.25">
      <c r="A39" s="23" t="s">
        <v>60</v>
      </c>
      <c r="B39" s="17"/>
      <c r="C39" s="32"/>
      <c r="D39" s="32"/>
      <c r="E39" s="33">
        <v>-127262051</v>
      </c>
      <c r="F39" s="2">
        <v>-127262051</v>
      </c>
      <c r="G39" s="2">
        <v>-168268724</v>
      </c>
      <c r="H39" s="2">
        <f>+G40+H60</f>
        <v>-170654060</v>
      </c>
      <c r="I39" s="2">
        <f>+H40+I60</f>
        <v>-172929483</v>
      </c>
      <c r="J39" s="2">
        <f>+G39</f>
        <v>-168268724</v>
      </c>
      <c r="K39" s="2">
        <f>+I40+K60</f>
        <v>-177588638</v>
      </c>
      <c r="L39" s="2">
        <f>+K40+L60</f>
        <v>-177588638</v>
      </c>
      <c r="M39" s="2">
        <f>+L40+M60</f>
        <v>-177588638</v>
      </c>
      <c r="N39" s="2">
        <f>+K39</f>
        <v>-177588638</v>
      </c>
      <c r="O39" s="2">
        <f>+M40+O60</f>
        <v>-177588638</v>
      </c>
      <c r="P39" s="2">
        <f>+O40+P60</f>
        <v>-177588638</v>
      </c>
      <c r="Q39" s="2">
        <f>+P40+Q60</f>
        <v>-177588638</v>
      </c>
      <c r="R39" s="2">
        <f>+O39</f>
        <v>-177588638</v>
      </c>
      <c r="S39" s="2">
        <f>+Q40+S60</f>
        <v>-177588638</v>
      </c>
      <c r="T39" s="2">
        <f>+S40+T60</f>
        <v>-177588638</v>
      </c>
      <c r="U39" s="2">
        <f>+T40+U60</f>
        <v>-177588638</v>
      </c>
      <c r="V39" s="2">
        <f>+S39</f>
        <v>-177588638</v>
      </c>
      <c r="W39" s="2">
        <f>+G39</f>
        <v>-168268724</v>
      </c>
      <c r="X39" s="2">
        <v>-127262051</v>
      </c>
      <c r="Y39" s="2">
        <f>+W39-X39</f>
        <v>-41006673</v>
      </c>
      <c r="Z39" s="34">
        <f>+IF(X39&lt;&gt;0,+(Y39/X39)*100,0)</f>
        <v>32.222231747624434</v>
      </c>
      <c r="AA39" s="35">
        <v>-127262051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-205955072</v>
      </c>
      <c r="F40" s="45">
        <f t="shared" si="4"/>
        <v>-205955072</v>
      </c>
      <c r="G40" s="45">
        <f t="shared" si="4"/>
        <v>-170654060</v>
      </c>
      <c r="H40" s="45">
        <f t="shared" si="4"/>
        <v>-172929483</v>
      </c>
      <c r="I40" s="45">
        <f t="shared" si="4"/>
        <v>-177588638</v>
      </c>
      <c r="J40" s="45">
        <f>+I40</f>
        <v>-177588638</v>
      </c>
      <c r="K40" s="45">
        <f t="shared" si="4"/>
        <v>-177588638</v>
      </c>
      <c r="L40" s="45">
        <f t="shared" si="4"/>
        <v>-177588638</v>
      </c>
      <c r="M40" s="45">
        <f t="shared" si="4"/>
        <v>-177588638</v>
      </c>
      <c r="N40" s="45">
        <f>+M40</f>
        <v>-177588638</v>
      </c>
      <c r="O40" s="45">
        <f t="shared" si="4"/>
        <v>-177588638</v>
      </c>
      <c r="P40" s="45">
        <f t="shared" si="4"/>
        <v>-177588638</v>
      </c>
      <c r="Q40" s="45">
        <f t="shared" si="4"/>
        <v>-177588638</v>
      </c>
      <c r="R40" s="45">
        <f>+Q40</f>
        <v>-177588638</v>
      </c>
      <c r="S40" s="45">
        <f t="shared" si="4"/>
        <v>-177588638</v>
      </c>
      <c r="T40" s="45">
        <f t="shared" si="4"/>
        <v>-177588638</v>
      </c>
      <c r="U40" s="45">
        <f t="shared" si="4"/>
        <v>-177588638</v>
      </c>
      <c r="V40" s="45">
        <f>+U40</f>
        <v>-177588638</v>
      </c>
      <c r="W40" s="45">
        <f>+V40</f>
        <v>-177588638</v>
      </c>
      <c r="X40" s="45">
        <f t="shared" si="4"/>
        <v>-146935310</v>
      </c>
      <c r="Y40" s="45">
        <f t="shared" si="4"/>
        <v>-30653328</v>
      </c>
      <c r="Z40" s="46">
        <f>+IF(X40&lt;&gt;0,+(Y40/X40)*100,0)</f>
        <v>20.861784686063547</v>
      </c>
      <c r="AA40" s="47">
        <f t="shared" si="4"/>
        <v>-205955072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-168268724</v>
      </c>
      <c r="J60">
        <v>-168268724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111469701</v>
      </c>
      <c r="F7" s="20">
        <v>111469701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27867426</v>
      </c>
      <c r="Y7" s="20">
        <v>-27867426</v>
      </c>
      <c r="Z7" s="21">
        <v>-100</v>
      </c>
      <c r="AA7" s="22">
        <v>111469701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999999</v>
      </c>
      <c r="Y10" s="20">
        <v>-999999</v>
      </c>
      <c r="Z10" s="21">
        <v>-100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-94465098</v>
      </c>
      <c r="F14" s="20">
        <v>-94465098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-23616279</v>
      </c>
      <c r="Y14" s="20">
        <v>23616279</v>
      </c>
      <c r="Z14" s="21">
        <v>-100</v>
      </c>
      <c r="AA14" s="22">
        <v>-94465098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21004603</v>
      </c>
      <c r="F17" s="28">
        <f t="shared" si="0"/>
        <v>21004603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5251146</v>
      </c>
      <c r="Y17" s="28">
        <f t="shared" si="0"/>
        <v>-5251146</v>
      </c>
      <c r="Z17" s="29">
        <f>+IF(X17&lt;&gt;0,+(Y17/X17)*100,0)</f>
        <v>-100</v>
      </c>
      <c r="AA17" s="30">
        <f>SUM(AA6:AA16)</f>
        <v>21004603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-999999</v>
      </c>
      <c r="Y26" s="20">
        <v>999999</v>
      </c>
      <c r="Z26" s="21">
        <v>-100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-999999</v>
      </c>
      <c r="Y27" s="28">
        <f t="shared" si="1"/>
        <v>999999</v>
      </c>
      <c r="Z27" s="29">
        <f>+IF(X27&lt;&gt;0,+(Y27/X27)*100,0)</f>
        <v>-100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17004603</v>
      </c>
      <c r="F38" s="2">
        <f t="shared" si="3"/>
        <v>17004603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4251147</v>
      </c>
      <c r="Y38" s="2">
        <f t="shared" si="3"/>
        <v>-4251147</v>
      </c>
      <c r="Z38" s="34">
        <f>+IF(X38&lt;&gt;0,+(Y38/X38)*100,0)</f>
        <v>-100</v>
      </c>
      <c r="AA38" s="35">
        <f>+AA17+AA27+AA36</f>
        <v>17004603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17004603</v>
      </c>
      <c r="F40" s="45">
        <f t="shared" si="4"/>
        <v>17004603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4251147</v>
      </c>
      <c r="Y40" s="45">
        <f t="shared" si="4"/>
        <v>-4251147</v>
      </c>
      <c r="Z40" s="46">
        <f>+IF(X40&lt;&gt;0,+(Y40/X40)*100,0)</f>
        <v>-100</v>
      </c>
      <c r="AA40" s="47">
        <f t="shared" si="4"/>
        <v>17004603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1025000</v>
      </c>
      <c r="F33" s="20">
        <v>1025000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256248</v>
      </c>
      <c r="Y33" s="20">
        <v>-256248</v>
      </c>
      <c r="Z33" s="21">
        <v>-100</v>
      </c>
      <c r="AA33" s="22">
        <v>1025000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1025000</v>
      </c>
      <c r="F36" s="28">
        <f t="shared" si="2"/>
        <v>1025000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256248</v>
      </c>
      <c r="Y36" s="28">
        <f t="shared" si="2"/>
        <v>-256248</v>
      </c>
      <c r="Z36" s="29">
        <f>+IF(X36&lt;&gt;0,+(Y36/X36)*100,0)</f>
        <v>-100</v>
      </c>
      <c r="AA36" s="30">
        <f>SUM(AA31:AA35)</f>
        <v>1025000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1025000</v>
      </c>
      <c r="F38" s="2">
        <f t="shared" si="3"/>
        <v>1025000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256248</v>
      </c>
      <c r="Y38" s="2">
        <f t="shared" si="3"/>
        <v>-256248</v>
      </c>
      <c r="Z38" s="34">
        <f>+IF(X38&lt;&gt;0,+(Y38/X38)*100,0)</f>
        <v>-100</v>
      </c>
      <c r="AA38" s="35">
        <f>+AA17+AA27+AA36</f>
        <v>1025000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1025000</v>
      </c>
      <c r="F40" s="45">
        <f t="shared" si="4"/>
        <v>1025000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256248</v>
      </c>
      <c r="Y40" s="45">
        <f t="shared" si="4"/>
        <v>-256248</v>
      </c>
      <c r="Z40" s="46">
        <f>+IF(X40&lt;&gt;0,+(Y40/X40)*100,0)</f>
        <v>-100</v>
      </c>
      <c r="AA40" s="47">
        <f t="shared" si="4"/>
        <v>1025000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-71223120</v>
      </c>
      <c r="F33" s="20">
        <v>-71223120</v>
      </c>
      <c r="G33" s="20">
        <v>20967</v>
      </c>
      <c r="H33" s="36">
        <v>29761</v>
      </c>
      <c r="I33" s="36">
        <v>17010</v>
      </c>
      <c r="J33" s="36">
        <v>67738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67738</v>
      </c>
      <c r="X33" s="36">
        <v>-17805780</v>
      </c>
      <c r="Y33" s="20">
        <v>17873518</v>
      </c>
      <c r="Z33" s="21">
        <v>-100.38042702987457</v>
      </c>
      <c r="AA33" s="22">
        <v>-71223120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-71223120</v>
      </c>
      <c r="F36" s="28">
        <f t="shared" si="2"/>
        <v>-71223120</v>
      </c>
      <c r="G36" s="28">
        <f t="shared" si="2"/>
        <v>20967</v>
      </c>
      <c r="H36" s="28">
        <f t="shared" si="2"/>
        <v>29761</v>
      </c>
      <c r="I36" s="28">
        <f t="shared" si="2"/>
        <v>17010</v>
      </c>
      <c r="J36" s="28">
        <f t="shared" si="2"/>
        <v>67738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67738</v>
      </c>
      <c r="X36" s="28">
        <f t="shared" si="2"/>
        <v>-17805780</v>
      </c>
      <c r="Y36" s="28">
        <f t="shared" si="2"/>
        <v>17873518</v>
      </c>
      <c r="Z36" s="29">
        <f>+IF(X36&lt;&gt;0,+(Y36/X36)*100,0)</f>
        <v>-100.38042702987457</v>
      </c>
      <c r="AA36" s="30">
        <f>SUM(AA31:AA35)</f>
        <v>-71223120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-71223120</v>
      </c>
      <c r="F38" s="2">
        <f t="shared" si="3"/>
        <v>-71223120</v>
      </c>
      <c r="G38" s="2">
        <f t="shared" si="3"/>
        <v>20967</v>
      </c>
      <c r="H38" s="2">
        <f t="shared" si="3"/>
        <v>29761</v>
      </c>
      <c r="I38" s="2">
        <f t="shared" si="3"/>
        <v>17010</v>
      </c>
      <c r="J38" s="2">
        <f t="shared" si="3"/>
        <v>67738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67738</v>
      </c>
      <c r="X38" s="2">
        <f t="shared" si="3"/>
        <v>-17805780</v>
      </c>
      <c r="Y38" s="2">
        <f t="shared" si="3"/>
        <v>17873518</v>
      </c>
      <c r="Z38" s="34">
        <f>+IF(X38&lt;&gt;0,+(Y38/X38)*100,0)</f>
        <v>-100.38042702987457</v>
      </c>
      <c r="AA38" s="35">
        <f>+AA17+AA27+AA36</f>
        <v>-71223120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20967</v>
      </c>
      <c r="I39" s="2">
        <f>+H40+I60</f>
        <v>50728</v>
      </c>
      <c r="J39" s="2">
        <f>+G39</f>
        <v>0</v>
      </c>
      <c r="K39" s="2">
        <f>+I40+K60</f>
        <v>67738</v>
      </c>
      <c r="L39" s="2">
        <f>+K40+L60</f>
        <v>67738</v>
      </c>
      <c r="M39" s="2">
        <f>+L40+M60</f>
        <v>67738</v>
      </c>
      <c r="N39" s="2">
        <f>+K39</f>
        <v>67738</v>
      </c>
      <c r="O39" s="2">
        <f>+M40+O60</f>
        <v>67738</v>
      </c>
      <c r="P39" s="2">
        <f>+O40+P60</f>
        <v>67738</v>
      </c>
      <c r="Q39" s="2">
        <f>+P40+Q60</f>
        <v>67738</v>
      </c>
      <c r="R39" s="2">
        <f>+O39</f>
        <v>67738</v>
      </c>
      <c r="S39" s="2">
        <f>+Q40+S60</f>
        <v>67738</v>
      </c>
      <c r="T39" s="2">
        <f>+S40+T60</f>
        <v>67738</v>
      </c>
      <c r="U39" s="2">
        <f>+T40+U60</f>
        <v>67738</v>
      </c>
      <c r="V39" s="2">
        <f>+S39</f>
        <v>67738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-71223120</v>
      </c>
      <c r="F40" s="45">
        <f t="shared" si="4"/>
        <v>-71223120</v>
      </c>
      <c r="G40" s="45">
        <f t="shared" si="4"/>
        <v>20967</v>
      </c>
      <c r="H40" s="45">
        <f t="shared" si="4"/>
        <v>50728</v>
      </c>
      <c r="I40" s="45">
        <f t="shared" si="4"/>
        <v>67738</v>
      </c>
      <c r="J40" s="45">
        <f>+I40</f>
        <v>67738</v>
      </c>
      <c r="K40" s="45">
        <f t="shared" si="4"/>
        <v>67738</v>
      </c>
      <c r="L40" s="45">
        <f t="shared" si="4"/>
        <v>67738</v>
      </c>
      <c r="M40" s="45">
        <f t="shared" si="4"/>
        <v>67738</v>
      </c>
      <c r="N40" s="45">
        <f>+M40</f>
        <v>67738</v>
      </c>
      <c r="O40" s="45">
        <f t="shared" si="4"/>
        <v>67738</v>
      </c>
      <c r="P40" s="45">
        <f t="shared" si="4"/>
        <v>67738</v>
      </c>
      <c r="Q40" s="45">
        <f t="shared" si="4"/>
        <v>67738</v>
      </c>
      <c r="R40" s="45">
        <f>+Q40</f>
        <v>67738</v>
      </c>
      <c r="S40" s="45">
        <f t="shared" si="4"/>
        <v>67738</v>
      </c>
      <c r="T40" s="45">
        <f t="shared" si="4"/>
        <v>67738</v>
      </c>
      <c r="U40" s="45">
        <f t="shared" si="4"/>
        <v>67738</v>
      </c>
      <c r="V40" s="45">
        <f>+U40</f>
        <v>67738</v>
      </c>
      <c r="W40" s="45">
        <f>+V40</f>
        <v>67738</v>
      </c>
      <c r="X40" s="45">
        <f t="shared" si="4"/>
        <v>-17805780</v>
      </c>
      <c r="Y40" s="45">
        <f t="shared" si="4"/>
        <v>17873518</v>
      </c>
      <c r="Z40" s="46">
        <f>+IF(X40&lt;&gt;0,+(Y40/X40)*100,0)</f>
        <v>-100.38042702987457</v>
      </c>
      <c r="AA40" s="47">
        <f t="shared" si="4"/>
        <v>-71223120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990914797</v>
      </c>
      <c r="D7" s="18"/>
      <c r="E7" s="19">
        <v>973558329</v>
      </c>
      <c r="F7" s="20">
        <v>973558329</v>
      </c>
      <c r="G7" s="20">
        <v>78470380</v>
      </c>
      <c r="H7" s="20">
        <v>110256764</v>
      </c>
      <c r="I7" s="20">
        <v>116576386</v>
      </c>
      <c r="J7" s="20">
        <v>305303530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305303530</v>
      </c>
      <c r="X7" s="20">
        <v>265264225</v>
      </c>
      <c r="Y7" s="20">
        <v>40039305</v>
      </c>
      <c r="Z7" s="21">
        <v>15.094121719579789</v>
      </c>
      <c r="AA7" s="22">
        <v>973558329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7038459</v>
      </c>
      <c r="D11" s="18"/>
      <c r="E11" s="19">
        <v>28745117</v>
      </c>
      <c r="F11" s="20">
        <v>28745117</v>
      </c>
      <c r="G11" s="20">
        <v>619129</v>
      </c>
      <c r="H11" s="20">
        <v>601478</v>
      </c>
      <c r="I11" s="20">
        <v>384465</v>
      </c>
      <c r="J11" s="20">
        <v>1605072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1605072</v>
      </c>
      <c r="X11" s="20">
        <v>7194844</v>
      </c>
      <c r="Y11" s="20">
        <v>-5589772</v>
      </c>
      <c r="Z11" s="21">
        <v>-77.691357866827971</v>
      </c>
      <c r="AA11" s="22">
        <v>28745117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-1137499410</v>
      </c>
      <c r="F14" s="20">
        <v>-1137499410</v>
      </c>
      <c r="G14" s="20"/>
      <c r="H14" s="20">
        <v>-77351575</v>
      </c>
      <c r="I14" s="20">
        <v>-112358194</v>
      </c>
      <c r="J14" s="20">
        <v>-189709769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-189709769</v>
      </c>
      <c r="X14" s="20">
        <v>-181196544</v>
      </c>
      <c r="Y14" s="20">
        <v>-8513225</v>
      </c>
      <c r="Z14" s="21">
        <v>4.6983374031681313</v>
      </c>
      <c r="AA14" s="22">
        <v>-1137499410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1000953256</v>
      </c>
      <c r="D17" s="26">
        <f>SUM(D6:D16)</f>
        <v>0</v>
      </c>
      <c r="E17" s="27">
        <f t="shared" si="0"/>
        <v>-135195964</v>
      </c>
      <c r="F17" s="28">
        <f t="shared" si="0"/>
        <v>-135195964</v>
      </c>
      <c r="G17" s="28">
        <f t="shared" si="0"/>
        <v>79089509</v>
      </c>
      <c r="H17" s="28">
        <f t="shared" si="0"/>
        <v>33506667</v>
      </c>
      <c r="I17" s="28">
        <f t="shared" si="0"/>
        <v>4602657</v>
      </c>
      <c r="J17" s="28">
        <f t="shared" si="0"/>
        <v>117198833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117198833</v>
      </c>
      <c r="X17" s="28">
        <f t="shared" si="0"/>
        <v>91262525</v>
      </c>
      <c r="Y17" s="28">
        <f t="shared" si="0"/>
        <v>25936308</v>
      </c>
      <c r="Z17" s="29">
        <f>+IF(X17&lt;&gt;0,+(Y17/X17)*100,0)</f>
        <v>28.419450371332594</v>
      </c>
      <c r="AA17" s="30">
        <f>SUM(AA6:AA16)</f>
        <v>-135195964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-16342315</v>
      </c>
      <c r="D26" s="18"/>
      <c r="E26" s="19">
        <v>-10000000</v>
      </c>
      <c r="F26" s="20">
        <v>-10000000</v>
      </c>
      <c r="G26" s="20">
        <v>-7799115</v>
      </c>
      <c r="H26" s="20"/>
      <c r="I26" s="20">
        <v>-5651794</v>
      </c>
      <c r="J26" s="20">
        <v>-13450909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-13450909</v>
      </c>
      <c r="X26" s="20">
        <v>-2500002</v>
      </c>
      <c r="Y26" s="20">
        <v>-10950907</v>
      </c>
      <c r="Z26" s="21">
        <v>438.0359295712563</v>
      </c>
      <c r="AA26" s="22">
        <v>-10000000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-16342315</v>
      </c>
      <c r="D27" s="26">
        <f>SUM(D21:D26)</f>
        <v>0</v>
      </c>
      <c r="E27" s="27">
        <f t="shared" si="1"/>
        <v>-10000000</v>
      </c>
      <c r="F27" s="28">
        <f t="shared" si="1"/>
        <v>-10000000</v>
      </c>
      <c r="G27" s="28">
        <f t="shared" si="1"/>
        <v>-7799115</v>
      </c>
      <c r="H27" s="28">
        <f t="shared" si="1"/>
        <v>0</v>
      </c>
      <c r="I27" s="28">
        <f t="shared" si="1"/>
        <v>-5651794</v>
      </c>
      <c r="J27" s="28">
        <f t="shared" si="1"/>
        <v>-13450909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-13450909</v>
      </c>
      <c r="X27" s="28">
        <f t="shared" si="1"/>
        <v>-2500002</v>
      </c>
      <c r="Y27" s="28">
        <f t="shared" si="1"/>
        <v>-10950907</v>
      </c>
      <c r="Z27" s="29">
        <f>+IF(X27&lt;&gt;0,+(Y27/X27)*100,0)</f>
        <v>438.0359295712563</v>
      </c>
      <c r="AA27" s="30">
        <f>SUM(AA21:AA26)</f>
        <v>-10000000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4675279</v>
      </c>
      <c r="D33" s="18"/>
      <c r="E33" s="19"/>
      <c r="F33" s="20"/>
      <c r="G33" s="20">
        <v>121770</v>
      </c>
      <c r="H33" s="36">
        <v>1474973</v>
      </c>
      <c r="I33" s="36">
        <v>669109</v>
      </c>
      <c r="J33" s="36">
        <v>2265852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2265852</v>
      </c>
      <c r="X33" s="36"/>
      <c r="Y33" s="20">
        <v>2265852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4675279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121770</v>
      </c>
      <c r="H36" s="28">
        <f t="shared" si="2"/>
        <v>1474973</v>
      </c>
      <c r="I36" s="28">
        <f t="shared" si="2"/>
        <v>669109</v>
      </c>
      <c r="J36" s="28">
        <f t="shared" si="2"/>
        <v>2265852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2265852</v>
      </c>
      <c r="X36" s="28">
        <f t="shared" si="2"/>
        <v>0</v>
      </c>
      <c r="Y36" s="28">
        <f t="shared" si="2"/>
        <v>2265852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989286220</v>
      </c>
      <c r="D38" s="32">
        <f>+D17+D27+D36</f>
        <v>0</v>
      </c>
      <c r="E38" s="33">
        <f t="shared" si="3"/>
        <v>-145195964</v>
      </c>
      <c r="F38" s="2">
        <f t="shared" si="3"/>
        <v>-145195964</v>
      </c>
      <c r="G38" s="2">
        <f t="shared" si="3"/>
        <v>71412164</v>
      </c>
      <c r="H38" s="2">
        <f t="shared" si="3"/>
        <v>34981640</v>
      </c>
      <c r="I38" s="2">
        <f t="shared" si="3"/>
        <v>-380028</v>
      </c>
      <c r="J38" s="2">
        <f t="shared" si="3"/>
        <v>106013776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106013776</v>
      </c>
      <c r="X38" s="2">
        <f t="shared" si="3"/>
        <v>88762523</v>
      </c>
      <c r="Y38" s="2">
        <f t="shared" si="3"/>
        <v>17251253</v>
      </c>
      <c r="Z38" s="34">
        <f>+IF(X38&lt;&gt;0,+(Y38/X38)*100,0)</f>
        <v>19.43528914787607</v>
      </c>
      <c r="AA38" s="35">
        <f>+AA17+AA27+AA36</f>
        <v>-145195964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71412164</v>
      </c>
      <c r="I39" s="2">
        <f>+H40+I60</f>
        <v>106393804</v>
      </c>
      <c r="J39" s="2">
        <f>+G39</f>
        <v>0</v>
      </c>
      <c r="K39" s="2">
        <f>+I40+K60</f>
        <v>106013776</v>
      </c>
      <c r="L39" s="2">
        <f>+K40+L60</f>
        <v>106013776</v>
      </c>
      <c r="M39" s="2">
        <f>+L40+M60</f>
        <v>106013776</v>
      </c>
      <c r="N39" s="2">
        <f>+K39</f>
        <v>106013776</v>
      </c>
      <c r="O39" s="2">
        <f>+M40+O60</f>
        <v>106013776</v>
      </c>
      <c r="P39" s="2">
        <f>+O40+P60</f>
        <v>106013776</v>
      </c>
      <c r="Q39" s="2">
        <f>+P40+Q60</f>
        <v>106013776</v>
      </c>
      <c r="R39" s="2">
        <f>+O39</f>
        <v>106013776</v>
      </c>
      <c r="S39" s="2">
        <f>+Q40+S60</f>
        <v>106013776</v>
      </c>
      <c r="T39" s="2">
        <f>+S40+T60</f>
        <v>106013776</v>
      </c>
      <c r="U39" s="2">
        <f>+T40+U60</f>
        <v>106013776</v>
      </c>
      <c r="V39" s="2">
        <f>+S39</f>
        <v>106013776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989286220</v>
      </c>
      <c r="D40" s="43">
        <f t="shared" ref="D40:AA40" si="4">+D38+D39</f>
        <v>0</v>
      </c>
      <c r="E40" s="44">
        <f t="shared" si="4"/>
        <v>-145195964</v>
      </c>
      <c r="F40" s="45">
        <f t="shared" si="4"/>
        <v>-145195964</v>
      </c>
      <c r="G40" s="45">
        <f t="shared" si="4"/>
        <v>71412164</v>
      </c>
      <c r="H40" s="45">
        <f t="shared" si="4"/>
        <v>106393804</v>
      </c>
      <c r="I40" s="45">
        <f t="shared" si="4"/>
        <v>106013776</v>
      </c>
      <c r="J40" s="45">
        <f>+I40</f>
        <v>106013776</v>
      </c>
      <c r="K40" s="45">
        <f t="shared" si="4"/>
        <v>106013776</v>
      </c>
      <c r="L40" s="45">
        <f t="shared" si="4"/>
        <v>106013776</v>
      </c>
      <c r="M40" s="45">
        <f t="shared" si="4"/>
        <v>106013776</v>
      </c>
      <c r="N40" s="45">
        <f>+M40</f>
        <v>106013776</v>
      </c>
      <c r="O40" s="45">
        <f t="shared" si="4"/>
        <v>106013776</v>
      </c>
      <c r="P40" s="45">
        <f t="shared" si="4"/>
        <v>106013776</v>
      </c>
      <c r="Q40" s="45">
        <f t="shared" si="4"/>
        <v>106013776</v>
      </c>
      <c r="R40" s="45">
        <f>+Q40</f>
        <v>106013776</v>
      </c>
      <c r="S40" s="45">
        <f t="shared" si="4"/>
        <v>106013776</v>
      </c>
      <c r="T40" s="45">
        <f t="shared" si="4"/>
        <v>106013776</v>
      </c>
      <c r="U40" s="45">
        <f t="shared" si="4"/>
        <v>106013776</v>
      </c>
      <c r="V40" s="45">
        <f>+U40</f>
        <v>106013776</v>
      </c>
      <c r="W40" s="45">
        <f>+V40</f>
        <v>106013776</v>
      </c>
      <c r="X40" s="45">
        <f t="shared" si="4"/>
        <v>88762523</v>
      </c>
      <c r="Y40" s="45">
        <f t="shared" si="4"/>
        <v>17251253</v>
      </c>
      <c r="Z40" s="46">
        <f>+IF(X40&lt;&gt;0,+(Y40/X40)*100,0)</f>
        <v>19.43528914787607</v>
      </c>
      <c r="AA40" s="47">
        <f t="shared" si="4"/>
        <v>-145195964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89355323</v>
      </c>
      <c r="D33" s="18"/>
      <c r="E33" s="19">
        <v>11467540</v>
      </c>
      <c r="F33" s="20">
        <v>11467540</v>
      </c>
      <c r="G33" s="20">
        <v>9592717</v>
      </c>
      <c r="H33" s="36">
        <v>12512392</v>
      </c>
      <c r="I33" s="36">
        <v>56260030</v>
      </c>
      <c r="J33" s="36">
        <v>78365139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78365139</v>
      </c>
      <c r="X33" s="36"/>
      <c r="Y33" s="20">
        <v>78365139</v>
      </c>
      <c r="Z33" s="21"/>
      <c r="AA33" s="22">
        <v>11467540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89355323</v>
      </c>
      <c r="D36" s="26">
        <f>SUM(D31:D35)</f>
        <v>0</v>
      </c>
      <c r="E36" s="27">
        <f t="shared" si="2"/>
        <v>11467540</v>
      </c>
      <c r="F36" s="28">
        <f t="shared" si="2"/>
        <v>11467540</v>
      </c>
      <c r="G36" s="28">
        <f t="shared" si="2"/>
        <v>9592717</v>
      </c>
      <c r="H36" s="28">
        <f t="shared" si="2"/>
        <v>12512392</v>
      </c>
      <c r="I36" s="28">
        <f t="shared" si="2"/>
        <v>56260030</v>
      </c>
      <c r="J36" s="28">
        <f t="shared" si="2"/>
        <v>78365139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78365139</v>
      </c>
      <c r="X36" s="28">
        <f t="shared" si="2"/>
        <v>0</v>
      </c>
      <c r="Y36" s="28">
        <f t="shared" si="2"/>
        <v>78365139</v>
      </c>
      <c r="Z36" s="29">
        <f>+IF(X36&lt;&gt;0,+(Y36/X36)*100,0)</f>
        <v>0</v>
      </c>
      <c r="AA36" s="30">
        <f>SUM(AA31:AA35)</f>
        <v>11467540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89355323</v>
      </c>
      <c r="D38" s="32">
        <f>+D17+D27+D36</f>
        <v>0</v>
      </c>
      <c r="E38" s="33">
        <f t="shared" si="3"/>
        <v>11467540</v>
      </c>
      <c r="F38" s="2">
        <f t="shared" si="3"/>
        <v>11467540</v>
      </c>
      <c r="G38" s="2">
        <f t="shared" si="3"/>
        <v>9592717</v>
      </c>
      <c r="H38" s="2">
        <f t="shared" si="3"/>
        <v>12512392</v>
      </c>
      <c r="I38" s="2">
        <f t="shared" si="3"/>
        <v>56260030</v>
      </c>
      <c r="J38" s="2">
        <f t="shared" si="3"/>
        <v>78365139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78365139</v>
      </c>
      <c r="X38" s="2">
        <f t="shared" si="3"/>
        <v>0</v>
      </c>
      <c r="Y38" s="2">
        <f t="shared" si="3"/>
        <v>78365139</v>
      </c>
      <c r="Z38" s="34">
        <f>+IF(X38&lt;&gt;0,+(Y38/X38)*100,0)</f>
        <v>0</v>
      </c>
      <c r="AA38" s="35">
        <f>+AA17+AA27+AA36</f>
        <v>11467540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9592717</v>
      </c>
      <c r="I39" s="2">
        <f>+H40+I60</f>
        <v>22105109</v>
      </c>
      <c r="J39" s="2">
        <f>+G39</f>
        <v>0</v>
      </c>
      <c r="K39" s="2">
        <f>+I40+K60</f>
        <v>78365139</v>
      </c>
      <c r="L39" s="2">
        <f>+K40+L60</f>
        <v>78365139</v>
      </c>
      <c r="M39" s="2">
        <f>+L40+M60</f>
        <v>78365139</v>
      </c>
      <c r="N39" s="2">
        <f>+K39</f>
        <v>78365139</v>
      </c>
      <c r="O39" s="2">
        <f>+M40+O60</f>
        <v>78365139</v>
      </c>
      <c r="P39" s="2">
        <f>+O40+P60</f>
        <v>78365139</v>
      </c>
      <c r="Q39" s="2">
        <f>+P40+Q60</f>
        <v>78365139</v>
      </c>
      <c r="R39" s="2">
        <f>+O39</f>
        <v>78365139</v>
      </c>
      <c r="S39" s="2">
        <f>+Q40+S60</f>
        <v>78365139</v>
      </c>
      <c r="T39" s="2">
        <f>+S40+T60</f>
        <v>78365139</v>
      </c>
      <c r="U39" s="2">
        <f>+T40+U60</f>
        <v>78365139</v>
      </c>
      <c r="V39" s="2">
        <f>+S39</f>
        <v>78365139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89355323</v>
      </c>
      <c r="D40" s="43">
        <f t="shared" ref="D40:AA40" si="4">+D38+D39</f>
        <v>0</v>
      </c>
      <c r="E40" s="44">
        <f t="shared" si="4"/>
        <v>11467540</v>
      </c>
      <c r="F40" s="45">
        <f t="shared" si="4"/>
        <v>11467540</v>
      </c>
      <c r="G40" s="45">
        <f t="shared" si="4"/>
        <v>9592717</v>
      </c>
      <c r="H40" s="45">
        <f t="shared" si="4"/>
        <v>22105109</v>
      </c>
      <c r="I40" s="45">
        <f t="shared" si="4"/>
        <v>78365139</v>
      </c>
      <c r="J40" s="45">
        <f>+I40</f>
        <v>78365139</v>
      </c>
      <c r="K40" s="45">
        <f t="shared" si="4"/>
        <v>78365139</v>
      </c>
      <c r="L40" s="45">
        <f t="shared" si="4"/>
        <v>78365139</v>
      </c>
      <c r="M40" s="45">
        <f t="shared" si="4"/>
        <v>78365139</v>
      </c>
      <c r="N40" s="45">
        <f>+M40</f>
        <v>78365139</v>
      </c>
      <c r="O40" s="45">
        <f t="shared" si="4"/>
        <v>78365139</v>
      </c>
      <c r="P40" s="45">
        <f t="shared" si="4"/>
        <v>78365139</v>
      </c>
      <c r="Q40" s="45">
        <f t="shared" si="4"/>
        <v>78365139</v>
      </c>
      <c r="R40" s="45">
        <f>+Q40</f>
        <v>78365139</v>
      </c>
      <c r="S40" s="45">
        <f t="shared" si="4"/>
        <v>78365139</v>
      </c>
      <c r="T40" s="45">
        <f t="shared" si="4"/>
        <v>78365139</v>
      </c>
      <c r="U40" s="45">
        <f t="shared" si="4"/>
        <v>78365139</v>
      </c>
      <c r="V40" s="45">
        <f>+U40</f>
        <v>78365139</v>
      </c>
      <c r="W40" s="45">
        <f>+V40</f>
        <v>78365139</v>
      </c>
      <c r="X40" s="45">
        <f t="shared" si="4"/>
        <v>0</v>
      </c>
      <c r="Y40" s="45">
        <f t="shared" si="4"/>
        <v>78365139</v>
      </c>
      <c r="Z40" s="46">
        <f>+IF(X40&lt;&gt;0,+(Y40/X40)*100,0)</f>
        <v>0</v>
      </c>
      <c r="AA40" s="47">
        <f t="shared" si="4"/>
        <v>11467540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197705934</v>
      </c>
      <c r="D7" s="18"/>
      <c r="E7" s="19">
        <v>196340093</v>
      </c>
      <c r="F7" s="20">
        <v>196340093</v>
      </c>
      <c r="G7" s="20">
        <v>16275290</v>
      </c>
      <c r="H7" s="20">
        <v>16621307</v>
      </c>
      <c r="I7" s="20">
        <v>16910847</v>
      </c>
      <c r="J7" s="20">
        <v>49807444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49807444</v>
      </c>
      <c r="X7" s="20">
        <v>44085459</v>
      </c>
      <c r="Y7" s="20">
        <v>5721985</v>
      </c>
      <c r="Z7" s="21">
        <v>12.979302313717545</v>
      </c>
      <c r="AA7" s="22">
        <v>196340093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2160000</v>
      </c>
      <c r="F9" s="20">
        <v>2160000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539994</v>
      </c>
      <c r="Y9" s="20">
        <v>-539994</v>
      </c>
      <c r="Z9" s="21">
        <v>-100</v>
      </c>
      <c r="AA9" s="22">
        <v>2160000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548297</v>
      </c>
      <c r="D11" s="18"/>
      <c r="E11" s="19">
        <v>1776291</v>
      </c>
      <c r="F11" s="20">
        <v>1776291</v>
      </c>
      <c r="G11" s="20">
        <v>36361</v>
      </c>
      <c r="H11" s="20">
        <v>52806</v>
      </c>
      <c r="I11" s="20">
        <v>60522</v>
      </c>
      <c r="J11" s="20">
        <v>149689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149689</v>
      </c>
      <c r="X11" s="20">
        <v>447684</v>
      </c>
      <c r="Y11" s="20">
        <v>-297995</v>
      </c>
      <c r="Z11" s="21">
        <v>-66.563692247210085</v>
      </c>
      <c r="AA11" s="22">
        <v>1776291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-3980594</v>
      </c>
      <c r="D14" s="18"/>
      <c r="E14" s="19">
        <v>-3238478</v>
      </c>
      <c r="F14" s="20">
        <v>-3238478</v>
      </c>
      <c r="G14" s="20">
        <v>-22083429</v>
      </c>
      <c r="H14" s="20">
        <v>-21570460</v>
      </c>
      <c r="I14" s="20">
        <v>-20565409</v>
      </c>
      <c r="J14" s="20">
        <v>-64219298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-64219298</v>
      </c>
      <c r="X14" s="20">
        <v>-742203</v>
      </c>
      <c r="Y14" s="20">
        <v>-63477095</v>
      </c>
      <c r="Z14" s="21">
        <v>8552.5247135891386</v>
      </c>
      <c r="AA14" s="22">
        <v>-3238478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194273637</v>
      </c>
      <c r="D17" s="26">
        <f>SUM(D6:D16)</f>
        <v>0</v>
      </c>
      <c r="E17" s="27">
        <f t="shared" si="0"/>
        <v>197037906</v>
      </c>
      <c r="F17" s="28">
        <f t="shared" si="0"/>
        <v>197037906</v>
      </c>
      <c r="G17" s="28">
        <f t="shared" si="0"/>
        <v>-5771778</v>
      </c>
      <c r="H17" s="28">
        <f t="shared" si="0"/>
        <v>-4896347</v>
      </c>
      <c r="I17" s="28">
        <f t="shared" si="0"/>
        <v>-3594040</v>
      </c>
      <c r="J17" s="28">
        <f t="shared" si="0"/>
        <v>-14262165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-14262165</v>
      </c>
      <c r="X17" s="28">
        <f t="shared" si="0"/>
        <v>44330934</v>
      </c>
      <c r="Y17" s="28">
        <f t="shared" si="0"/>
        <v>-58593099</v>
      </c>
      <c r="Z17" s="29">
        <f>+IF(X17&lt;&gt;0,+(Y17/X17)*100,0)</f>
        <v>-132.17203815286183</v>
      </c>
      <c r="AA17" s="30">
        <f>SUM(AA6:AA16)</f>
        <v>197037906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-4257986</v>
      </c>
      <c r="D26" s="18"/>
      <c r="E26" s="19">
        <v>-50441092</v>
      </c>
      <c r="F26" s="20">
        <v>-50441092</v>
      </c>
      <c r="G26" s="20">
        <v>-2992931</v>
      </c>
      <c r="H26" s="20"/>
      <c r="I26" s="20"/>
      <c r="J26" s="20">
        <v>-2992931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-2992931</v>
      </c>
      <c r="X26" s="20"/>
      <c r="Y26" s="20">
        <v>-2992931</v>
      </c>
      <c r="Z26" s="21"/>
      <c r="AA26" s="22">
        <v>-50441092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-4257986</v>
      </c>
      <c r="D27" s="26">
        <f>SUM(D21:D26)</f>
        <v>0</v>
      </c>
      <c r="E27" s="27">
        <f t="shared" si="1"/>
        <v>-50441092</v>
      </c>
      <c r="F27" s="28">
        <f t="shared" si="1"/>
        <v>-50441092</v>
      </c>
      <c r="G27" s="28">
        <f t="shared" si="1"/>
        <v>-2992931</v>
      </c>
      <c r="H27" s="28">
        <f t="shared" si="1"/>
        <v>0</v>
      </c>
      <c r="I27" s="28">
        <f t="shared" si="1"/>
        <v>0</v>
      </c>
      <c r="J27" s="28">
        <f t="shared" si="1"/>
        <v>-2992931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-2992931</v>
      </c>
      <c r="X27" s="28">
        <f t="shared" si="1"/>
        <v>0</v>
      </c>
      <c r="Y27" s="28">
        <f t="shared" si="1"/>
        <v>-2992931</v>
      </c>
      <c r="Z27" s="29">
        <f>+IF(X27&lt;&gt;0,+(Y27/X27)*100,0)</f>
        <v>0</v>
      </c>
      <c r="AA27" s="30">
        <f>SUM(AA21:AA26)</f>
        <v>-50441092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190015651</v>
      </c>
      <c r="D38" s="32">
        <f>+D17+D27+D36</f>
        <v>0</v>
      </c>
      <c r="E38" s="33">
        <f t="shared" si="3"/>
        <v>146596814</v>
      </c>
      <c r="F38" s="2">
        <f t="shared" si="3"/>
        <v>146596814</v>
      </c>
      <c r="G38" s="2">
        <f t="shared" si="3"/>
        <v>-8764709</v>
      </c>
      <c r="H38" s="2">
        <f t="shared" si="3"/>
        <v>-4896347</v>
      </c>
      <c r="I38" s="2">
        <f t="shared" si="3"/>
        <v>-3594040</v>
      </c>
      <c r="J38" s="2">
        <f t="shared" si="3"/>
        <v>-17255096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-17255096</v>
      </c>
      <c r="X38" s="2">
        <f t="shared" si="3"/>
        <v>44330934</v>
      </c>
      <c r="Y38" s="2">
        <f t="shared" si="3"/>
        <v>-61586030</v>
      </c>
      <c r="Z38" s="34">
        <f>+IF(X38&lt;&gt;0,+(Y38/X38)*100,0)</f>
        <v>-138.92337571773245</v>
      </c>
      <c r="AA38" s="35">
        <f>+AA17+AA27+AA36</f>
        <v>146596814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-8764709</v>
      </c>
      <c r="I39" s="2">
        <f>+H40+I60</f>
        <v>-13661056</v>
      </c>
      <c r="J39" s="2">
        <f>+G39</f>
        <v>0</v>
      </c>
      <c r="K39" s="2">
        <f>+I40+K60</f>
        <v>-17255096</v>
      </c>
      <c r="L39" s="2">
        <f>+K40+L60</f>
        <v>-17255096</v>
      </c>
      <c r="M39" s="2">
        <f>+L40+M60</f>
        <v>-17255096</v>
      </c>
      <c r="N39" s="2">
        <f>+K39</f>
        <v>-17255096</v>
      </c>
      <c r="O39" s="2">
        <f>+M40+O60</f>
        <v>-17255096</v>
      </c>
      <c r="P39" s="2">
        <f>+O40+P60</f>
        <v>-17255096</v>
      </c>
      <c r="Q39" s="2">
        <f>+P40+Q60</f>
        <v>-17255096</v>
      </c>
      <c r="R39" s="2">
        <f>+O39</f>
        <v>-17255096</v>
      </c>
      <c r="S39" s="2">
        <f>+Q40+S60</f>
        <v>-17255096</v>
      </c>
      <c r="T39" s="2">
        <f>+S40+T60</f>
        <v>-17255096</v>
      </c>
      <c r="U39" s="2">
        <f>+T40+U60</f>
        <v>-17255096</v>
      </c>
      <c r="V39" s="2">
        <f>+S39</f>
        <v>-17255096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190015651</v>
      </c>
      <c r="D40" s="43">
        <f t="shared" ref="D40:AA40" si="4">+D38+D39</f>
        <v>0</v>
      </c>
      <c r="E40" s="44">
        <f t="shared" si="4"/>
        <v>146596814</v>
      </c>
      <c r="F40" s="45">
        <f t="shared" si="4"/>
        <v>146596814</v>
      </c>
      <c r="G40" s="45">
        <f t="shared" si="4"/>
        <v>-8764709</v>
      </c>
      <c r="H40" s="45">
        <f t="shared" si="4"/>
        <v>-13661056</v>
      </c>
      <c r="I40" s="45">
        <f t="shared" si="4"/>
        <v>-17255096</v>
      </c>
      <c r="J40" s="45">
        <f>+I40</f>
        <v>-17255096</v>
      </c>
      <c r="K40" s="45">
        <f t="shared" si="4"/>
        <v>-17255096</v>
      </c>
      <c r="L40" s="45">
        <f t="shared" si="4"/>
        <v>-17255096</v>
      </c>
      <c r="M40" s="45">
        <f t="shared" si="4"/>
        <v>-17255096</v>
      </c>
      <c r="N40" s="45">
        <f>+M40</f>
        <v>-17255096</v>
      </c>
      <c r="O40" s="45">
        <f t="shared" si="4"/>
        <v>-17255096</v>
      </c>
      <c r="P40" s="45">
        <f t="shared" si="4"/>
        <v>-17255096</v>
      </c>
      <c r="Q40" s="45">
        <f t="shared" si="4"/>
        <v>-17255096</v>
      </c>
      <c r="R40" s="45">
        <f>+Q40</f>
        <v>-17255096</v>
      </c>
      <c r="S40" s="45">
        <f t="shared" si="4"/>
        <v>-17255096</v>
      </c>
      <c r="T40" s="45">
        <f t="shared" si="4"/>
        <v>-17255096</v>
      </c>
      <c r="U40" s="45">
        <f t="shared" si="4"/>
        <v>-17255096</v>
      </c>
      <c r="V40" s="45">
        <f>+U40</f>
        <v>-17255096</v>
      </c>
      <c r="W40" s="45">
        <f>+V40</f>
        <v>-17255096</v>
      </c>
      <c r="X40" s="45">
        <f t="shared" si="4"/>
        <v>44330934</v>
      </c>
      <c r="Y40" s="45">
        <f t="shared" si="4"/>
        <v>-61586030</v>
      </c>
      <c r="Z40" s="46">
        <f>+IF(X40&lt;&gt;0,+(Y40/X40)*100,0)</f>
        <v>-138.92337571773245</v>
      </c>
      <c r="AA40" s="47">
        <f t="shared" si="4"/>
        <v>146596814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189508874</v>
      </c>
      <c r="D7" s="18"/>
      <c r="E7" s="19">
        <v>168783320</v>
      </c>
      <c r="F7" s="20">
        <v>168783320</v>
      </c>
      <c r="G7" s="20">
        <v>19162430</v>
      </c>
      <c r="H7" s="20">
        <v>19794013</v>
      </c>
      <c r="I7" s="20">
        <v>22446410</v>
      </c>
      <c r="J7" s="20">
        <v>61402853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61402853</v>
      </c>
      <c r="X7" s="20">
        <v>42195762</v>
      </c>
      <c r="Y7" s="20">
        <v>19207091</v>
      </c>
      <c r="Z7" s="21">
        <v>45.51900496547497</v>
      </c>
      <c r="AA7" s="22">
        <v>168783320</v>
      </c>
    </row>
    <row r="8" spans="1:27" x14ac:dyDescent="0.25">
      <c r="A8" s="23" t="s">
        <v>36</v>
      </c>
      <c r="B8" s="17" t="s">
        <v>32</v>
      </c>
      <c r="C8" s="18">
        <v>363903</v>
      </c>
      <c r="D8" s="18"/>
      <c r="E8" s="19">
        <v>12109</v>
      </c>
      <c r="F8" s="20">
        <v>12109</v>
      </c>
      <c r="G8" s="20">
        <v>14292</v>
      </c>
      <c r="H8" s="20"/>
      <c r="I8" s="20">
        <v>15614</v>
      </c>
      <c r="J8" s="20">
        <v>29906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29906</v>
      </c>
      <c r="X8" s="20">
        <v>3027</v>
      </c>
      <c r="Y8" s="20">
        <v>26879</v>
      </c>
      <c r="Z8" s="21">
        <v>887.97489263297007</v>
      </c>
      <c r="AA8" s="22">
        <v>12109</v>
      </c>
    </row>
    <row r="9" spans="1:27" x14ac:dyDescent="0.25">
      <c r="A9" s="23" t="s">
        <v>37</v>
      </c>
      <c r="B9" s="17" t="s">
        <v>6</v>
      </c>
      <c r="C9" s="18">
        <v>2935000</v>
      </c>
      <c r="D9" s="18"/>
      <c r="E9" s="19">
        <v>13708000</v>
      </c>
      <c r="F9" s="20">
        <v>13708000</v>
      </c>
      <c r="G9" s="20">
        <v>3308000</v>
      </c>
      <c r="H9" s="20"/>
      <c r="I9" s="20"/>
      <c r="J9" s="20">
        <v>3308000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3308000</v>
      </c>
      <c r="X9" s="20">
        <v>3426996</v>
      </c>
      <c r="Y9" s="20">
        <v>-118996</v>
      </c>
      <c r="Z9" s="21">
        <v>-3.4723121941198651</v>
      </c>
      <c r="AA9" s="22">
        <v>13708000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4056455</v>
      </c>
      <c r="D11" s="18"/>
      <c r="E11" s="19">
        <v>682755</v>
      </c>
      <c r="F11" s="20">
        <v>682755</v>
      </c>
      <c r="G11" s="20">
        <v>340890</v>
      </c>
      <c r="H11" s="20">
        <v>389922</v>
      </c>
      <c r="I11" s="20">
        <v>465159</v>
      </c>
      <c r="J11" s="20">
        <v>1195971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1195971</v>
      </c>
      <c r="X11" s="20">
        <v>170676</v>
      </c>
      <c r="Y11" s="20">
        <v>1025295</v>
      </c>
      <c r="Z11" s="21">
        <v>600.72593686282789</v>
      </c>
      <c r="AA11" s="22">
        <v>682755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-180507206</v>
      </c>
      <c r="F14" s="20">
        <v>-180507206</v>
      </c>
      <c r="G14" s="20">
        <v>-15253522</v>
      </c>
      <c r="H14" s="20">
        <v>-9116001</v>
      </c>
      <c r="I14" s="20">
        <v>-18666029</v>
      </c>
      <c r="J14" s="20">
        <v>-43035552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-43035552</v>
      </c>
      <c r="X14" s="20">
        <v>-45126753</v>
      </c>
      <c r="Y14" s="20">
        <v>2091201</v>
      </c>
      <c r="Z14" s="21">
        <v>-4.6340604208771685</v>
      </c>
      <c r="AA14" s="22">
        <v>-180507206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196864232</v>
      </c>
      <c r="D17" s="26">
        <f>SUM(D6:D16)</f>
        <v>0</v>
      </c>
      <c r="E17" s="27">
        <f t="shared" si="0"/>
        <v>2678978</v>
      </c>
      <c r="F17" s="28">
        <f t="shared" si="0"/>
        <v>2678978</v>
      </c>
      <c r="G17" s="28">
        <f t="shared" si="0"/>
        <v>7572090</v>
      </c>
      <c r="H17" s="28">
        <f t="shared" si="0"/>
        <v>11067934</v>
      </c>
      <c r="I17" s="28">
        <f t="shared" si="0"/>
        <v>4261154</v>
      </c>
      <c r="J17" s="28">
        <f t="shared" si="0"/>
        <v>22901178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22901178</v>
      </c>
      <c r="X17" s="28">
        <f t="shared" si="0"/>
        <v>669708</v>
      </c>
      <c r="Y17" s="28">
        <f t="shared" si="0"/>
        <v>22231470</v>
      </c>
      <c r="Z17" s="29">
        <f>+IF(X17&lt;&gt;0,+(Y17/X17)*100,0)</f>
        <v>3319.5765915891707</v>
      </c>
      <c r="AA17" s="30">
        <f>SUM(AA6:AA16)</f>
        <v>2678978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-18002317</v>
      </c>
      <c r="D26" s="18"/>
      <c r="E26" s="19">
        <v>-7450000</v>
      </c>
      <c r="F26" s="20">
        <v>-7450000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-1862490</v>
      </c>
      <c r="Y26" s="20">
        <v>1862490</v>
      </c>
      <c r="Z26" s="21">
        <v>-100</v>
      </c>
      <c r="AA26" s="22">
        <v>-7450000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-18002317</v>
      </c>
      <c r="D27" s="26">
        <f>SUM(D21:D26)</f>
        <v>0</v>
      </c>
      <c r="E27" s="27">
        <f t="shared" si="1"/>
        <v>-7450000</v>
      </c>
      <c r="F27" s="28">
        <f t="shared" si="1"/>
        <v>-7450000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-1862490</v>
      </c>
      <c r="Y27" s="28">
        <f t="shared" si="1"/>
        <v>1862490</v>
      </c>
      <c r="Z27" s="29">
        <f>+IF(X27&lt;&gt;0,+(Y27/X27)*100,0)</f>
        <v>-100</v>
      </c>
      <c r="AA27" s="30">
        <f>SUM(AA21:AA26)</f>
        <v>-7450000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178861915</v>
      </c>
      <c r="D38" s="32">
        <f>+D17+D27+D36</f>
        <v>0</v>
      </c>
      <c r="E38" s="33">
        <f t="shared" si="3"/>
        <v>-4771022</v>
      </c>
      <c r="F38" s="2">
        <f t="shared" si="3"/>
        <v>-4771022</v>
      </c>
      <c r="G38" s="2">
        <f t="shared" si="3"/>
        <v>7572090</v>
      </c>
      <c r="H38" s="2">
        <f t="shared" si="3"/>
        <v>11067934</v>
      </c>
      <c r="I38" s="2">
        <f t="shared" si="3"/>
        <v>4261154</v>
      </c>
      <c r="J38" s="2">
        <f t="shared" si="3"/>
        <v>22901178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22901178</v>
      </c>
      <c r="X38" s="2">
        <f t="shared" si="3"/>
        <v>-1192782</v>
      </c>
      <c r="Y38" s="2">
        <f t="shared" si="3"/>
        <v>24093960</v>
      </c>
      <c r="Z38" s="34">
        <f>+IF(X38&lt;&gt;0,+(Y38/X38)*100,0)</f>
        <v>-2019.9801807874364</v>
      </c>
      <c r="AA38" s="35">
        <f>+AA17+AA27+AA36</f>
        <v>-4771022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7572090</v>
      </c>
      <c r="I39" s="2">
        <f>+H40+I60</f>
        <v>18640024</v>
      </c>
      <c r="J39" s="2">
        <f>+G39</f>
        <v>0</v>
      </c>
      <c r="K39" s="2">
        <f>+I40+K60</f>
        <v>22901178</v>
      </c>
      <c r="L39" s="2">
        <f>+K40+L60</f>
        <v>22901178</v>
      </c>
      <c r="M39" s="2">
        <f>+L40+M60</f>
        <v>22901178</v>
      </c>
      <c r="N39" s="2">
        <f>+K39</f>
        <v>22901178</v>
      </c>
      <c r="O39" s="2">
        <f>+M40+O60</f>
        <v>22901178</v>
      </c>
      <c r="P39" s="2">
        <f>+O40+P60</f>
        <v>22901178</v>
      </c>
      <c r="Q39" s="2">
        <f>+P40+Q60</f>
        <v>22901178</v>
      </c>
      <c r="R39" s="2">
        <f>+O39</f>
        <v>22901178</v>
      </c>
      <c r="S39" s="2">
        <f>+Q40+S60</f>
        <v>22901178</v>
      </c>
      <c r="T39" s="2">
        <f>+S40+T60</f>
        <v>22901178</v>
      </c>
      <c r="U39" s="2">
        <f>+T40+U60</f>
        <v>22901178</v>
      </c>
      <c r="V39" s="2">
        <f>+S39</f>
        <v>22901178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178861915</v>
      </c>
      <c r="D40" s="43">
        <f t="shared" ref="D40:AA40" si="4">+D38+D39</f>
        <v>0</v>
      </c>
      <c r="E40" s="44">
        <f t="shared" si="4"/>
        <v>-4771022</v>
      </c>
      <c r="F40" s="45">
        <f t="shared" si="4"/>
        <v>-4771022</v>
      </c>
      <c r="G40" s="45">
        <f t="shared" si="4"/>
        <v>7572090</v>
      </c>
      <c r="H40" s="45">
        <f t="shared" si="4"/>
        <v>18640024</v>
      </c>
      <c r="I40" s="45">
        <f t="shared" si="4"/>
        <v>22901178</v>
      </c>
      <c r="J40" s="45">
        <f>+I40</f>
        <v>22901178</v>
      </c>
      <c r="K40" s="45">
        <f t="shared" si="4"/>
        <v>22901178</v>
      </c>
      <c r="L40" s="45">
        <f t="shared" si="4"/>
        <v>22901178</v>
      </c>
      <c r="M40" s="45">
        <f t="shared" si="4"/>
        <v>22901178</v>
      </c>
      <c r="N40" s="45">
        <f>+M40</f>
        <v>22901178</v>
      </c>
      <c r="O40" s="45">
        <f t="shared" si="4"/>
        <v>22901178</v>
      </c>
      <c r="P40" s="45">
        <f t="shared" si="4"/>
        <v>22901178</v>
      </c>
      <c r="Q40" s="45">
        <f t="shared" si="4"/>
        <v>22901178</v>
      </c>
      <c r="R40" s="45">
        <f>+Q40</f>
        <v>22901178</v>
      </c>
      <c r="S40" s="45">
        <f t="shared" si="4"/>
        <v>22901178</v>
      </c>
      <c r="T40" s="45">
        <f t="shared" si="4"/>
        <v>22901178</v>
      </c>
      <c r="U40" s="45">
        <f t="shared" si="4"/>
        <v>22901178</v>
      </c>
      <c r="V40" s="45">
        <f>+U40</f>
        <v>22901178</v>
      </c>
      <c r="W40" s="45">
        <f>+V40</f>
        <v>22901178</v>
      </c>
      <c r="X40" s="45">
        <f t="shared" si="4"/>
        <v>-1192782</v>
      </c>
      <c r="Y40" s="45">
        <f t="shared" si="4"/>
        <v>24093960</v>
      </c>
      <c r="Z40" s="46">
        <f>+IF(X40&lt;&gt;0,+(Y40/X40)*100,0)</f>
        <v>-2019.9801807874364</v>
      </c>
      <c r="AA40" s="47">
        <f t="shared" si="4"/>
        <v>-4771022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195109321</v>
      </c>
      <c r="D7" s="18"/>
      <c r="E7" s="19">
        <v>214854219</v>
      </c>
      <c r="F7" s="20">
        <v>214854219</v>
      </c>
      <c r="G7" s="20">
        <v>22367266</v>
      </c>
      <c r="H7" s="20">
        <v>14650652</v>
      </c>
      <c r="I7" s="20">
        <v>16957796</v>
      </c>
      <c r="J7" s="20">
        <v>53975714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53975714</v>
      </c>
      <c r="X7" s="20">
        <v>57576499</v>
      </c>
      <c r="Y7" s="20">
        <v>-3600785</v>
      </c>
      <c r="Z7" s="21">
        <v>-6.2539144660393466</v>
      </c>
      <c r="AA7" s="22">
        <v>214854219</v>
      </c>
    </row>
    <row r="8" spans="1:27" x14ac:dyDescent="0.25">
      <c r="A8" s="23" t="s">
        <v>36</v>
      </c>
      <c r="B8" s="17" t="s">
        <v>32</v>
      </c>
      <c r="C8" s="18">
        <v>228125</v>
      </c>
      <c r="D8" s="18"/>
      <c r="E8" s="19">
        <v>437000</v>
      </c>
      <c r="F8" s="20">
        <v>437000</v>
      </c>
      <c r="G8" s="20">
        <v>639900</v>
      </c>
      <c r="H8" s="20">
        <v>29181</v>
      </c>
      <c r="I8" s="20">
        <v>24062</v>
      </c>
      <c r="J8" s="20">
        <v>693143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693143</v>
      </c>
      <c r="X8" s="20">
        <v>78545</v>
      </c>
      <c r="Y8" s="20">
        <v>614598</v>
      </c>
      <c r="Z8" s="21">
        <v>782.47883378954737</v>
      </c>
      <c r="AA8" s="22">
        <v>437000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2539000</v>
      </c>
      <c r="F9" s="20">
        <v>2539000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634749</v>
      </c>
      <c r="Y9" s="20">
        <v>-634749</v>
      </c>
      <c r="Z9" s="21">
        <v>-100</v>
      </c>
      <c r="AA9" s="22">
        <v>2539000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10300000</v>
      </c>
      <c r="F10" s="20">
        <v>10300000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335868</v>
      </c>
      <c r="Y10" s="20">
        <v>-335868</v>
      </c>
      <c r="Z10" s="21">
        <v>-100</v>
      </c>
      <c r="AA10" s="22">
        <v>10300000</v>
      </c>
    </row>
    <row r="11" spans="1:27" x14ac:dyDescent="0.25">
      <c r="A11" s="23" t="s">
        <v>39</v>
      </c>
      <c r="B11" s="17" t="s">
        <v>32</v>
      </c>
      <c r="C11" s="18">
        <v>436345</v>
      </c>
      <c r="D11" s="18"/>
      <c r="E11" s="19">
        <v>172197</v>
      </c>
      <c r="F11" s="20">
        <v>172197</v>
      </c>
      <c r="G11" s="20">
        <v>205913</v>
      </c>
      <c r="H11" s="20">
        <v>43673</v>
      </c>
      <c r="I11" s="20">
        <v>41036</v>
      </c>
      <c r="J11" s="20">
        <v>290622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290622</v>
      </c>
      <c r="X11" s="20">
        <v>35593</v>
      </c>
      <c r="Y11" s="20">
        <v>255029</v>
      </c>
      <c r="Z11" s="21">
        <v>716.51448318489588</v>
      </c>
      <c r="AA11" s="22">
        <v>172197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-4159803</v>
      </c>
      <c r="D14" s="18"/>
      <c r="E14" s="19">
        <v>-212902000</v>
      </c>
      <c r="F14" s="20">
        <v>-212902000</v>
      </c>
      <c r="G14" s="20">
        <v>-20798453</v>
      </c>
      <c r="H14" s="20">
        <v>-22353741</v>
      </c>
      <c r="I14" s="20">
        <v>-24846336</v>
      </c>
      <c r="J14" s="20">
        <v>-67998530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-67998530</v>
      </c>
      <c r="X14" s="20">
        <v>-51996358</v>
      </c>
      <c r="Y14" s="20">
        <v>-16002172</v>
      </c>
      <c r="Z14" s="21">
        <v>30.77556316540478</v>
      </c>
      <c r="AA14" s="22">
        <v>-212902000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-2183000</v>
      </c>
      <c r="F15" s="20">
        <v>-2183000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-545748</v>
      </c>
      <c r="Y15" s="20">
        <v>545748</v>
      </c>
      <c r="Z15" s="21">
        <v>-100</v>
      </c>
      <c r="AA15" s="22">
        <v>-2183000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191613988</v>
      </c>
      <c r="D17" s="26">
        <f>SUM(D6:D16)</f>
        <v>0</v>
      </c>
      <c r="E17" s="27">
        <f t="shared" si="0"/>
        <v>13217416</v>
      </c>
      <c r="F17" s="28">
        <f t="shared" si="0"/>
        <v>13217416</v>
      </c>
      <c r="G17" s="28">
        <f t="shared" si="0"/>
        <v>2414626</v>
      </c>
      <c r="H17" s="28">
        <f t="shared" si="0"/>
        <v>-7630235</v>
      </c>
      <c r="I17" s="28">
        <f t="shared" si="0"/>
        <v>-7823442</v>
      </c>
      <c r="J17" s="28">
        <f t="shared" si="0"/>
        <v>-13039051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-13039051</v>
      </c>
      <c r="X17" s="28">
        <f t="shared" si="0"/>
        <v>6119148</v>
      </c>
      <c r="Y17" s="28">
        <f t="shared" si="0"/>
        <v>-19158199</v>
      </c>
      <c r="Z17" s="29">
        <f>+IF(X17&lt;&gt;0,+(Y17/X17)*100,0)</f>
        <v>-313.08605381010557</v>
      </c>
      <c r="AA17" s="30">
        <f>SUM(AA6:AA16)</f>
        <v>13217416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-38167721</v>
      </c>
      <c r="D26" s="18"/>
      <c r="E26" s="19">
        <v>-17506522</v>
      </c>
      <c r="F26" s="20">
        <v>-17506522</v>
      </c>
      <c r="G26" s="20"/>
      <c r="H26" s="20">
        <v>-1107336</v>
      </c>
      <c r="I26" s="20">
        <v>-1190532</v>
      </c>
      <c r="J26" s="20">
        <v>-2297868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-2297868</v>
      </c>
      <c r="X26" s="20">
        <v>-1350000</v>
      </c>
      <c r="Y26" s="20">
        <v>-947868</v>
      </c>
      <c r="Z26" s="21">
        <v>70.212444444444444</v>
      </c>
      <c r="AA26" s="22">
        <v>-17506522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-38167721</v>
      </c>
      <c r="D27" s="26">
        <f>SUM(D21:D26)</f>
        <v>0</v>
      </c>
      <c r="E27" s="27">
        <f t="shared" si="1"/>
        <v>-17506522</v>
      </c>
      <c r="F27" s="28">
        <f t="shared" si="1"/>
        <v>-17506522</v>
      </c>
      <c r="G27" s="28">
        <f t="shared" si="1"/>
        <v>0</v>
      </c>
      <c r="H27" s="28">
        <f t="shared" si="1"/>
        <v>-1107336</v>
      </c>
      <c r="I27" s="28">
        <f t="shared" si="1"/>
        <v>-1190532</v>
      </c>
      <c r="J27" s="28">
        <f t="shared" si="1"/>
        <v>-2297868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-2297868</v>
      </c>
      <c r="X27" s="28">
        <f t="shared" si="1"/>
        <v>-1350000</v>
      </c>
      <c r="Y27" s="28">
        <f t="shared" si="1"/>
        <v>-947868</v>
      </c>
      <c r="Z27" s="29">
        <f>+IF(X27&lt;&gt;0,+(Y27/X27)*100,0)</f>
        <v>70.212444444444444</v>
      </c>
      <c r="AA27" s="30">
        <f>SUM(AA21:AA26)</f>
        <v>-17506522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153446267</v>
      </c>
      <c r="D38" s="32">
        <f>+D17+D27+D36</f>
        <v>0</v>
      </c>
      <c r="E38" s="33">
        <f t="shared" si="3"/>
        <v>-4289106</v>
      </c>
      <c r="F38" s="2">
        <f t="shared" si="3"/>
        <v>-4289106</v>
      </c>
      <c r="G38" s="2">
        <f t="shared" si="3"/>
        <v>2414626</v>
      </c>
      <c r="H38" s="2">
        <f t="shared" si="3"/>
        <v>-8737571</v>
      </c>
      <c r="I38" s="2">
        <f t="shared" si="3"/>
        <v>-9013974</v>
      </c>
      <c r="J38" s="2">
        <f t="shared" si="3"/>
        <v>-15336919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-15336919</v>
      </c>
      <c r="X38" s="2">
        <f t="shared" si="3"/>
        <v>4769148</v>
      </c>
      <c r="Y38" s="2">
        <f t="shared" si="3"/>
        <v>-20106067</v>
      </c>
      <c r="Z38" s="34">
        <f>+IF(X38&lt;&gt;0,+(Y38/X38)*100,0)</f>
        <v>-421.58614075302341</v>
      </c>
      <c r="AA38" s="35">
        <f>+AA17+AA27+AA36</f>
        <v>-4289106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2414626</v>
      </c>
      <c r="I39" s="2">
        <f>+H40+I60</f>
        <v>-6322945</v>
      </c>
      <c r="J39" s="2">
        <f>+G39</f>
        <v>0</v>
      </c>
      <c r="K39" s="2">
        <f>+I40+K60</f>
        <v>-15336919</v>
      </c>
      <c r="L39" s="2">
        <f>+K40+L60</f>
        <v>-15336919</v>
      </c>
      <c r="M39" s="2">
        <f>+L40+M60</f>
        <v>-15336919</v>
      </c>
      <c r="N39" s="2">
        <f>+K39</f>
        <v>-15336919</v>
      </c>
      <c r="O39" s="2">
        <f>+M40+O60</f>
        <v>-15336919</v>
      </c>
      <c r="P39" s="2">
        <f>+O40+P60</f>
        <v>-15336919</v>
      </c>
      <c r="Q39" s="2">
        <f>+P40+Q60</f>
        <v>-15336919</v>
      </c>
      <c r="R39" s="2">
        <f>+O39</f>
        <v>-15336919</v>
      </c>
      <c r="S39" s="2">
        <f>+Q40+S60</f>
        <v>-15336919</v>
      </c>
      <c r="T39" s="2">
        <f>+S40+T60</f>
        <v>-15336919</v>
      </c>
      <c r="U39" s="2">
        <f>+T40+U60</f>
        <v>-15336919</v>
      </c>
      <c r="V39" s="2">
        <f>+S39</f>
        <v>-15336919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153446267</v>
      </c>
      <c r="D40" s="43">
        <f t="shared" ref="D40:AA40" si="4">+D38+D39</f>
        <v>0</v>
      </c>
      <c r="E40" s="44">
        <f t="shared" si="4"/>
        <v>-4289106</v>
      </c>
      <c r="F40" s="45">
        <f t="shared" si="4"/>
        <v>-4289106</v>
      </c>
      <c r="G40" s="45">
        <f t="shared" si="4"/>
        <v>2414626</v>
      </c>
      <c r="H40" s="45">
        <f t="shared" si="4"/>
        <v>-6322945</v>
      </c>
      <c r="I40" s="45">
        <f t="shared" si="4"/>
        <v>-15336919</v>
      </c>
      <c r="J40" s="45">
        <f>+I40</f>
        <v>-15336919</v>
      </c>
      <c r="K40" s="45">
        <f t="shared" si="4"/>
        <v>-15336919</v>
      </c>
      <c r="L40" s="45">
        <f t="shared" si="4"/>
        <v>-15336919</v>
      </c>
      <c r="M40" s="45">
        <f t="shared" si="4"/>
        <v>-15336919</v>
      </c>
      <c r="N40" s="45">
        <f>+M40</f>
        <v>-15336919</v>
      </c>
      <c r="O40" s="45">
        <f t="shared" si="4"/>
        <v>-15336919</v>
      </c>
      <c r="P40" s="45">
        <f t="shared" si="4"/>
        <v>-15336919</v>
      </c>
      <c r="Q40" s="45">
        <f t="shared" si="4"/>
        <v>-15336919</v>
      </c>
      <c r="R40" s="45">
        <f>+Q40</f>
        <v>-15336919</v>
      </c>
      <c r="S40" s="45">
        <f t="shared" si="4"/>
        <v>-15336919</v>
      </c>
      <c r="T40" s="45">
        <f t="shared" si="4"/>
        <v>-15336919</v>
      </c>
      <c r="U40" s="45">
        <f t="shared" si="4"/>
        <v>-15336919</v>
      </c>
      <c r="V40" s="45">
        <f>+U40</f>
        <v>-15336919</v>
      </c>
      <c r="W40" s="45">
        <f>+V40</f>
        <v>-15336919</v>
      </c>
      <c r="X40" s="45">
        <f t="shared" si="4"/>
        <v>4769148</v>
      </c>
      <c r="Y40" s="45">
        <f t="shared" si="4"/>
        <v>-20106067</v>
      </c>
      <c r="Z40" s="46">
        <f>+IF(X40&lt;&gt;0,+(Y40/X40)*100,0)</f>
        <v>-421.58614075302341</v>
      </c>
      <c r="AA40" s="47">
        <f t="shared" si="4"/>
        <v>-4289106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632001345</v>
      </c>
      <c r="D7" s="18"/>
      <c r="E7" s="19">
        <v>741565910</v>
      </c>
      <c r="F7" s="20">
        <v>741565910</v>
      </c>
      <c r="G7" s="20">
        <v>56260518</v>
      </c>
      <c r="H7" s="20">
        <v>59824006</v>
      </c>
      <c r="I7" s="20">
        <v>59945360</v>
      </c>
      <c r="J7" s="20">
        <v>176029884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176029884</v>
      </c>
      <c r="X7" s="20">
        <v>185391477</v>
      </c>
      <c r="Y7" s="20">
        <v>-9361593</v>
      </c>
      <c r="Z7" s="21">
        <v>-5.0496350487568531</v>
      </c>
      <c r="AA7" s="22">
        <v>741565910</v>
      </c>
    </row>
    <row r="8" spans="1:27" x14ac:dyDescent="0.25">
      <c r="A8" s="23" t="s">
        <v>36</v>
      </c>
      <c r="B8" s="17" t="s">
        <v>32</v>
      </c>
      <c r="C8" s="18">
        <v>837002</v>
      </c>
      <c r="D8" s="18"/>
      <c r="E8" s="19">
        <v>87139918</v>
      </c>
      <c r="F8" s="20">
        <v>91231023</v>
      </c>
      <c r="G8" s="20">
        <v>17539</v>
      </c>
      <c r="H8" s="20">
        <v>196145</v>
      </c>
      <c r="I8" s="20">
        <v>43332</v>
      </c>
      <c r="J8" s="20">
        <v>257016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257016</v>
      </c>
      <c r="X8" s="20">
        <v>22126346</v>
      </c>
      <c r="Y8" s="20">
        <v>-21869330</v>
      </c>
      <c r="Z8" s="21">
        <v>-98.838416428993753</v>
      </c>
      <c r="AA8" s="22">
        <v>91231023</v>
      </c>
    </row>
    <row r="9" spans="1:27" x14ac:dyDescent="0.25">
      <c r="A9" s="23" t="s">
        <v>37</v>
      </c>
      <c r="B9" s="17" t="s">
        <v>6</v>
      </c>
      <c r="C9" s="18">
        <v>22392368</v>
      </c>
      <c r="D9" s="18"/>
      <c r="E9" s="19">
        <v>23997896</v>
      </c>
      <c r="F9" s="20">
        <v>23997896</v>
      </c>
      <c r="G9" s="20">
        <v>9999218</v>
      </c>
      <c r="H9" s="20"/>
      <c r="I9" s="20"/>
      <c r="J9" s="20">
        <v>9999218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9999218</v>
      </c>
      <c r="X9" s="20">
        <v>8025159</v>
      </c>
      <c r="Y9" s="20">
        <v>1974059</v>
      </c>
      <c r="Z9" s="21">
        <v>24.598378673868019</v>
      </c>
      <c r="AA9" s="22">
        <v>23997896</v>
      </c>
    </row>
    <row r="10" spans="1:27" x14ac:dyDescent="0.25">
      <c r="A10" s="23" t="s">
        <v>38</v>
      </c>
      <c r="B10" s="17" t="s">
        <v>6</v>
      </c>
      <c r="C10" s="18">
        <v>25000551</v>
      </c>
      <c r="D10" s="18"/>
      <c r="E10" s="19">
        <v>3893354</v>
      </c>
      <c r="F10" s="20">
        <v>3893354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580047</v>
      </c>
      <c r="Y10" s="20">
        <v>-580047</v>
      </c>
      <c r="Z10" s="21">
        <v>-100</v>
      </c>
      <c r="AA10" s="22">
        <v>3893354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-489261819</v>
      </c>
      <c r="D14" s="18"/>
      <c r="E14" s="19">
        <v>-786989653</v>
      </c>
      <c r="F14" s="20">
        <v>-786989653</v>
      </c>
      <c r="G14" s="20">
        <v>-67193882</v>
      </c>
      <c r="H14" s="20">
        <v>-68428240</v>
      </c>
      <c r="I14" s="20">
        <v>-64422469</v>
      </c>
      <c r="J14" s="20">
        <v>-200044591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-200044591</v>
      </c>
      <c r="X14" s="20">
        <v>-195945817</v>
      </c>
      <c r="Y14" s="20">
        <v>-4098774</v>
      </c>
      <c r="Z14" s="21">
        <v>2.091789486886571</v>
      </c>
      <c r="AA14" s="22">
        <v>-786989653</v>
      </c>
    </row>
    <row r="15" spans="1:27" x14ac:dyDescent="0.25">
      <c r="A15" s="23" t="s">
        <v>43</v>
      </c>
      <c r="B15" s="17" t="s">
        <v>32</v>
      </c>
      <c r="C15" s="18">
        <v>-2515029</v>
      </c>
      <c r="D15" s="18"/>
      <c r="E15" s="19">
        <v>-2164206</v>
      </c>
      <c r="F15" s="20">
        <v>-2164206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-541050</v>
      </c>
      <c r="Y15" s="20">
        <v>541050</v>
      </c>
      <c r="Z15" s="21">
        <v>-100</v>
      </c>
      <c r="AA15" s="22">
        <v>-2164206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188454418</v>
      </c>
      <c r="D17" s="26">
        <f>SUM(D6:D16)</f>
        <v>0</v>
      </c>
      <c r="E17" s="27">
        <f t="shared" si="0"/>
        <v>67443219</v>
      </c>
      <c r="F17" s="28">
        <f t="shared" si="0"/>
        <v>71534324</v>
      </c>
      <c r="G17" s="28">
        <f t="shared" si="0"/>
        <v>-916607</v>
      </c>
      <c r="H17" s="28">
        <f t="shared" si="0"/>
        <v>-8408089</v>
      </c>
      <c r="I17" s="28">
        <f t="shared" si="0"/>
        <v>-4433777</v>
      </c>
      <c r="J17" s="28">
        <f t="shared" si="0"/>
        <v>-13758473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-13758473</v>
      </c>
      <c r="X17" s="28">
        <f t="shared" si="0"/>
        <v>19636162</v>
      </c>
      <c r="Y17" s="28">
        <f t="shared" si="0"/>
        <v>-33394635</v>
      </c>
      <c r="Z17" s="29">
        <f>+IF(X17&lt;&gt;0,+(Y17/X17)*100,0)</f>
        <v>-170.06701716964855</v>
      </c>
      <c r="AA17" s="30">
        <f>SUM(AA6:AA16)</f>
        <v>71534324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-29381849</v>
      </c>
      <c r="D26" s="18"/>
      <c r="E26" s="19">
        <v>-24913929</v>
      </c>
      <c r="F26" s="20">
        <v>-56279056</v>
      </c>
      <c r="G26" s="20">
        <v>-4414621</v>
      </c>
      <c r="H26" s="20">
        <v>-303900</v>
      </c>
      <c r="I26" s="20">
        <v>-887328</v>
      </c>
      <c r="J26" s="20">
        <v>-5605849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-5605849</v>
      </c>
      <c r="X26" s="20">
        <v>-8850655</v>
      </c>
      <c r="Y26" s="20">
        <v>3244806</v>
      </c>
      <c r="Z26" s="21">
        <v>-36.661761191685812</v>
      </c>
      <c r="AA26" s="22">
        <v>-56279056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-29381849</v>
      </c>
      <c r="D27" s="26">
        <f>SUM(D21:D26)</f>
        <v>0</v>
      </c>
      <c r="E27" s="27">
        <f t="shared" si="1"/>
        <v>-24913929</v>
      </c>
      <c r="F27" s="28">
        <f t="shared" si="1"/>
        <v>-56279056</v>
      </c>
      <c r="G27" s="28">
        <f t="shared" si="1"/>
        <v>-4414621</v>
      </c>
      <c r="H27" s="28">
        <f t="shared" si="1"/>
        <v>-303900</v>
      </c>
      <c r="I27" s="28">
        <f t="shared" si="1"/>
        <v>-887328</v>
      </c>
      <c r="J27" s="28">
        <f t="shared" si="1"/>
        <v>-5605849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-5605849</v>
      </c>
      <c r="X27" s="28">
        <f t="shared" si="1"/>
        <v>-8850655</v>
      </c>
      <c r="Y27" s="28">
        <f t="shared" si="1"/>
        <v>3244806</v>
      </c>
      <c r="Z27" s="29">
        <f>+IF(X27&lt;&gt;0,+(Y27/X27)*100,0)</f>
        <v>-36.661761191685812</v>
      </c>
      <c r="AA27" s="30">
        <f>SUM(AA21:AA26)</f>
        <v>-56279056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1932608</v>
      </c>
      <c r="D33" s="18"/>
      <c r="E33" s="19">
        <v>860016</v>
      </c>
      <c r="F33" s="20">
        <v>860016</v>
      </c>
      <c r="G33" s="20">
        <v>173038</v>
      </c>
      <c r="H33" s="36">
        <v>60298</v>
      </c>
      <c r="I33" s="36">
        <v>282103</v>
      </c>
      <c r="J33" s="36">
        <v>515439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515439</v>
      </c>
      <c r="X33" s="36">
        <v>215004</v>
      </c>
      <c r="Y33" s="20">
        <v>300435</v>
      </c>
      <c r="Z33" s="21">
        <v>139.73460958865883</v>
      </c>
      <c r="AA33" s="22">
        <v>860016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-3133659</v>
      </c>
      <c r="D35" s="18"/>
      <c r="E35" s="19">
        <v>-3484484</v>
      </c>
      <c r="F35" s="20">
        <v>-3484484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-3484484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-1201051</v>
      </c>
      <c r="D36" s="26">
        <f>SUM(D31:D35)</f>
        <v>0</v>
      </c>
      <c r="E36" s="27">
        <f t="shared" si="2"/>
        <v>-2624468</v>
      </c>
      <c r="F36" s="28">
        <f t="shared" si="2"/>
        <v>-2624468</v>
      </c>
      <c r="G36" s="28">
        <f t="shared" si="2"/>
        <v>173038</v>
      </c>
      <c r="H36" s="28">
        <f t="shared" si="2"/>
        <v>60298</v>
      </c>
      <c r="I36" s="28">
        <f t="shared" si="2"/>
        <v>282103</v>
      </c>
      <c r="J36" s="28">
        <f t="shared" si="2"/>
        <v>515439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515439</v>
      </c>
      <c r="X36" s="28">
        <f t="shared" si="2"/>
        <v>215004</v>
      </c>
      <c r="Y36" s="28">
        <f t="shared" si="2"/>
        <v>300435</v>
      </c>
      <c r="Z36" s="29">
        <f>+IF(X36&lt;&gt;0,+(Y36/X36)*100,0)</f>
        <v>139.73460958865883</v>
      </c>
      <c r="AA36" s="30">
        <f>SUM(AA31:AA35)</f>
        <v>-2624468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157871518</v>
      </c>
      <c r="D38" s="32">
        <f>+D17+D27+D36</f>
        <v>0</v>
      </c>
      <c r="E38" s="33">
        <f t="shared" si="3"/>
        <v>39904822</v>
      </c>
      <c r="F38" s="2">
        <f t="shared" si="3"/>
        <v>12630800</v>
      </c>
      <c r="G38" s="2">
        <f t="shared" si="3"/>
        <v>-5158190</v>
      </c>
      <c r="H38" s="2">
        <f t="shared" si="3"/>
        <v>-8651691</v>
      </c>
      <c r="I38" s="2">
        <f t="shared" si="3"/>
        <v>-5039002</v>
      </c>
      <c r="J38" s="2">
        <f t="shared" si="3"/>
        <v>-18848883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-18848883</v>
      </c>
      <c r="X38" s="2">
        <f t="shared" si="3"/>
        <v>11000511</v>
      </c>
      <c r="Y38" s="2">
        <f t="shared" si="3"/>
        <v>-29849394</v>
      </c>
      <c r="Z38" s="34">
        <f>+IF(X38&lt;&gt;0,+(Y38/X38)*100,0)</f>
        <v>-271.34552203983981</v>
      </c>
      <c r="AA38" s="35">
        <f>+AA17+AA27+AA36</f>
        <v>12630800</v>
      </c>
    </row>
    <row r="39" spans="1:27" x14ac:dyDescent="0.25">
      <c r="A39" s="23" t="s">
        <v>60</v>
      </c>
      <c r="B39" s="17"/>
      <c r="C39" s="32">
        <v>728950946</v>
      </c>
      <c r="D39" s="32"/>
      <c r="E39" s="33">
        <v>715867237</v>
      </c>
      <c r="F39" s="2">
        <v>715867237</v>
      </c>
      <c r="G39" s="2">
        <v>888056237</v>
      </c>
      <c r="H39" s="2">
        <f>+G40+H60</f>
        <v>882898047</v>
      </c>
      <c r="I39" s="2">
        <f>+H40+I60</f>
        <v>874246356</v>
      </c>
      <c r="J39" s="2">
        <f>+G39</f>
        <v>888056237</v>
      </c>
      <c r="K39" s="2">
        <f>+I40+K60</f>
        <v>869207354</v>
      </c>
      <c r="L39" s="2">
        <f>+K40+L60</f>
        <v>869207354</v>
      </c>
      <c r="M39" s="2">
        <f>+L40+M60</f>
        <v>869207354</v>
      </c>
      <c r="N39" s="2">
        <f>+K39</f>
        <v>869207354</v>
      </c>
      <c r="O39" s="2">
        <f>+M40+O60</f>
        <v>869207354</v>
      </c>
      <c r="P39" s="2">
        <f>+O40+P60</f>
        <v>869207354</v>
      </c>
      <c r="Q39" s="2">
        <f>+P40+Q60</f>
        <v>869207354</v>
      </c>
      <c r="R39" s="2">
        <f>+O39</f>
        <v>869207354</v>
      </c>
      <c r="S39" s="2">
        <f>+Q40+S60</f>
        <v>869207354</v>
      </c>
      <c r="T39" s="2">
        <f>+S40+T60</f>
        <v>869207354</v>
      </c>
      <c r="U39" s="2">
        <f>+T40+U60</f>
        <v>869207354</v>
      </c>
      <c r="V39" s="2">
        <f>+S39</f>
        <v>869207354</v>
      </c>
      <c r="W39" s="2">
        <f>+G39</f>
        <v>888056237</v>
      </c>
      <c r="X39" s="2">
        <v>715867237</v>
      </c>
      <c r="Y39" s="2">
        <f>+W39-X39</f>
        <v>172189000</v>
      </c>
      <c r="Z39" s="34">
        <f>+IF(X39&lt;&gt;0,+(Y39/X39)*100,0)</f>
        <v>24.053203038261127</v>
      </c>
      <c r="AA39" s="35">
        <v>715867237</v>
      </c>
    </row>
    <row r="40" spans="1:27" x14ac:dyDescent="0.25">
      <c r="A40" s="41" t="s">
        <v>62</v>
      </c>
      <c r="B40" s="42" t="s">
        <v>61</v>
      </c>
      <c r="C40" s="43">
        <f>+C38+C39</f>
        <v>886822464</v>
      </c>
      <c r="D40" s="43">
        <f t="shared" ref="D40:AA40" si="4">+D38+D39</f>
        <v>0</v>
      </c>
      <c r="E40" s="44">
        <f t="shared" si="4"/>
        <v>755772059</v>
      </c>
      <c r="F40" s="45">
        <f t="shared" si="4"/>
        <v>728498037</v>
      </c>
      <c r="G40" s="45">
        <f t="shared" si="4"/>
        <v>882898047</v>
      </c>
      <c r="H40" s="45">
        <f t="shared" si="4"/>
        <v>874246356</v>
      </c>
      <c r="I40" s="45">
        <f t="shared" si="4"/>
        <v>869207354</v>
      </c>
      <c r="J40" s="45">
        <f>+I40</f>
        <v>869207354</v>
      </c>
      <c r="K40" s="45">
        <f t="shared" si="4"/>
        <v>869207354</v>
      </c>
      <c r="L40" s="45">
        <f t="shared" si="4"/>
        <v>869207354</v>
      </c>
      <c r="M40" s="45">
        <f t="shared" si="4"/>
        <v>869207354</v>
      </c>
      <c r="N40" s="45">
        <f>+M40</f>
        <v>869207354</v>
      </c>
      <c r="O40" s="45">
        <f t="shared" si="4"/>
        <v>869207354</v>
      </c>
      <c r="P40" s="45">
        <f t="shared" si="4"/>
        <v>869207354</v>
      </c>
      <c r="Q40" s="45">
        <f t="shared" si="4"/>
        <v>869207354</v>
      </c>
      <c r="R40" s="45">
        <f>+Q40</f>
        <v>869207354</v>
      </c>
      <c r="S40" s="45">
        <f t="shared" si="4"/>
        <v>869207354</v>
      </c>
      <c r="T40" s="45">
        <f t="shared" si="4"/>
        <v>869207354</v>
      </c>
      <c r="U40" s="45">
        <f t="shared" si="4"/>
        <v>869207354</v>
      </c>
      <c r="V40" s="45">
        <f>+U40</f>
        <v>869207354</v>
      </c>
      <c r="W40" s="45">
        <f>+V40</f>
        <v>869207354</v>
      </c>
      <c r="X40" s="45">
        <f t="shared" si="4"/>
        <v>726867748</v>
      </c>
      <c r="Y40" s="45">
        <f t="shared" si="4"/>
        <v>142339606</v>
      </c>
      <c r="Z40" s="46">
        <f>+IF(X40&lt;&gt;0,+(Y40/X40)*100,0)</f>
        <v>19.582600327453243</v>
      </c>
      <c r="AA40" s="47">
        <f t="shared" si="4"/>
        <v>728498037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888056237</v>
      </c>
      <c r="J60">
        <v>888056237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411561077</v>
      </c>
      <c r="D7" s="18"/>
      <c r="E7" s="19">
        <v>532860517</v>
      </c>
      <c r="F7" s="20">
        <v>532860517</v>
      </c>
      <c r="G7" s="20">
        <v>30363847</v>
      </c>
      <c r="H7" s="20">
        <v>31880515</v>
      </c>
      <c r="I7" s="20">
        <v>37939309</v>
      </c>
      <c r="J7" s="20">
        <v>100183671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100183671</v>
      </c>
      <c r="X7" s="20">
        <v>133215129</v>
      </c>
      <c r="Y7" s="20">
        <v>-33031458</v>
      </c>
      <c r="Z7" s="21">
        <v>-24.795575583611075</v>
      </c>
      <c r="AA7" s="22">
        <v>532860517</v>
      </c>
    </row>
    <row r="8" spans="1:27" x14ac:dyDescent="0.25">
      <c r="A8" s="23" t="s">
        <v>36</v>
      </c>
      <c r="B8" s="17" t="s">
        <v>32</v>
      </c>
      <c r="C8" s="18">
        <v>1046907</v>
      </c>
      <c r="D8" s="18"/>
      <c r="E8" s="19"/>
      <c r="F8" s="20"/>
      <c r="G8" s="20">
        <v>67849</v>
      </c>
      <c r="H8" s="20">
        <v>20622</v>
      </c>
      <c r="I8" s="20">
        <v>11287</v>
      </c>
      <c r="J8" s="20">
        <v>99758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99758</v>
      </c>
      <c r="X8" s="20"/>
      <c r="Y8" s="20">
        <v>99758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8439048</v>
      </c>
      <c r="D9" s="18"/>
      <c r="E9" s="19"/>
      <c r="F9" s="20"/>
      <c r="G9" s="20">
        <v>4797350</v>
      </c>
      <c r="H9" s="20"/>
      <c r="I9" s="20"/>
      <c r="J9" s="20">
        <v>4797350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4797350</v>
      </c>
      <c r="X9" s="20"/>
      <c r="Y9" s="20">
        <v>4797350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-419311692</v>
      </c>
      <c r="D14" s="18"/>
      <c r="E14" s="19">
        <v>-538199246</v>
      </c>
      <c r="F14" s="20">
        <v>-538199246</v>
      </c>
      <c r="G14" s="20">
        <v>-941520</v>
      </c>
      <c r="H14" s="20">
        <v>-63705835</v>
      </c>
      <c r="I14" s="20">
        <v>-53494177</v>
      </c>
      <c r="J14" s="20">
        <v>-118141532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-118141532</v>
      </c>
      <c r="X14" s="20">
        <v>-134549811</v>
      </c>
      <c r="Y14" s="20">
        <v>16408279</v>
      </c>
      <c r="Z14" s="21">
        <v>-12.194947639131207</v>
      </c>
      <c r="AA14" s="22">
        <v>-538199246</v>
      </c>
    </row>
    <row r="15" spans="1:27" x14ac:dyDescent="0.25">
      <c r="A15" s="23" t="s">
        <v>43</v>
      </c>
      <c r="B15" s="17" t="s">
        <v>32</v>
      </c>
      <c r="C15" s="18">
        <v>-358809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1376531</v>
      </c>
      <c r="D17" s="26">
        <f>SUM(D6:D16)</f>
        <v>0</v>
      </c>
      <c r="E17" s="27">
        <f t="shared" si="0"/>
        <v>-5338729</v>
      </c>
      <c r="F17" s="28">
        <f t="shared" si="0"/>
        <v>-5338729</v>
      </c>
      <c r="G17" s="28">
        <f t="shared" si="0"/>
        <v>34287526</v>
      </c>
      <c r="H17" s="28">
        <f t="shared" si="0"/>
        <v>-31804698</v>
      </c>
      <c r="I17" s="28">
        <f t="shared" si="0"/>
        <v>-15543581</v>
      </c>
      <c r="J17" s="28">
        <f t="shared" si="0"/>
        <v>-13060753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-13060753</v>
      </c>
      <c r="X17" s="28">
        <f t="shared" si="0"/>
        <v>-1334682</v>
      </c>
      <c r="Y17" s="28">
        <f t="shared" si="0"/>
        <v>-11726071</v>
      </c>
      <c r="Z17" s="29">
        <f>+IF(X17&lt;&gt;0,+(Y17/X17)*100,0)</f>
        <v>878.56665482864094</v>
      </c>
      <c r="AA17" s="30">
        <f>SUM(AA6:AA16)</f>
        <v>-5338729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-30072545</v>
      </c>
      <c r="D26" s="18"/>
      <c r="E26" s="19"/>
      <c r="F26" s="20"/>
      <c r="G26" s="20">
        <v>-557861</v>
      </c>
      <c r="H26" s="20">
        <v>-69024</v>
      </c>
      <c r="I26" s="20">
        <v>-409470</v>
      </c>
      <c r="J26" s="20">
        <v>-1036355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-1036355</v>
      </c>
      <c r="X26" s="20"/>
      <c r="Y26" s="20">
        <v>-1036355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-30072545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-557861</v>
      </c>
      <c r="H27" s="28">
        <f t="shared" si="1"/>
        <v>-69024</v>
      </c>
      <c r="I27" s="28">
        <f t="shared" si="1"/>
        <v>-409470</v>
      </c>
      <c r="J27" s="28">
        <f t="shared" si="1"/>
        <v>-1036355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-1036355</v>
      </c>
      <c r="X27" s="28">
        <f t="shared" si="1"/>
        <v>0</v>
      </c>
      <c r="Y27" s="28">
        <f t="shared" si="1"/>
        <v>-1036355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-28696014</v>
      </c>
      <c r="D38" s="32">
        <f>+D17+D27+D36</f>
        <v>0</v>
      </c>
      <c r="E38" s="33">
        <f t="shared" si="3"/>
        <v>-5338729</v>
      </c>
      <c r="F38" s="2">
        <f t="shared" si="3"/>
        <v>-5338729</v>
      </c>
      <c r="G38" s="2">
        <f t="shared" si="3"/>
        <v>33729665</v>
      </c>
      <c r="H38" s="2">
        <f t="shared" si="3"/>
        <v>-31873722</v>
      </c>
      <c r="I38" s="2">
        <f t="shared" si="3"/>
        <v>-15953051</v>
      </c>
      <c r="J38" s="2">
        <f t="shared" si="3"/>
        <v>-14097108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-14097108</v>
      </c>
      <c r="X38" s="2">
        <f t="shared" si="3"/>
        <v>-1334682</v>
      </c>
      <c r="Y38" s="2">
        <f t="shared" si="3"/>
        <v>-12762426</v>
      </c>
      <c r="Z38" s="34">
        <f>+IF(X38&lt;&gt;0,+(Y38/X38)*100,0)</f>
        <v>956.21473879171219</v>
      </c>
      <c r="AA38" s="35">
        <f>+AA17+AA27+AA36</f>
        <v>-5338729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33729665</v>
      </c>
      <c r="I39" s="2">
        <f>+H40+I60</f>
        <v>1855943</v>
      </c>
      <c r="J39" s="2">
        <f>+G39</f>
        <v>0</v>
      </c>
      <c r="K39" s="2">
        <f>+I40+K60</f>
        <v>-14097108</v>
      </c>
      <c r="L39" s="2">
        <f>+K40+L60</f>
        <v>-14097108</v>
      </c>
      <c r="M39" s="2">
        <f>+L40+M60</f>
        <v>-14097108</v>
      </c>
      <c r="N39" s="2">
        <f>+K39</f>
        <v>-14097108</v>
      </c>
      <c r="O39" s="2">
        <f>+M40+O60</f>
        <v>-14097108</v>
      </c>
      <c r="P39" s="2">
        <f>+O40+P60</f>
        <v>-14097108</v>
      </c>
      <c r="Q39" s="2">
        <f>+P40+Q60</f>
        <v>-14097108</v>
      </c>
      <c r="R39" s="2">
        <f>+O39</f>
        <v>-14097108</v>
      </c>
      <c r="S39" s="2">
        <f>+Q40+S60</f>
        <v>-14097108</v>
      </c>
      <c r="T39" s="2">
        <f>+S40+T60</f>
        <v>-14097108</v>
      </c>
      <c r="U39" s="2">
        <f>+T40+U60</f>
        <v>-14097108</v>
      </c>
      <c r="V39" s="2">
        <f>+S39</f>
        <v>-14097108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-28696014</v>
      </c>
      <c r="D40" s="43">
        <f t="shared" ref="D40:AA40" si="4">+D38+D39</f>
        <v>0</v>
      </c>
      <c r="E40" s="44">
        <f t="shared" si="4"/>
        <v>-5338729</v>
      </c>
      <c r="F40" s="45">
        <f t="shared" si="4"/>
        <v>-5338729</v>
      </c>
      <c r="G40" s="45">
        <f t="shared" si="4"/>
        <v>33729665</v>
      </c>
      <c r="H40" s="45">
        <f t="shared" si="4"/>
        <v>1855943</v>
      </c>
      <c r="I40" s="45">
        <f t="shared" si="4"/>
        <v>-14097108</v>
      </c>
      <c r="J40" s="45">
        <f>+I40</f>
        <v>-14097108</v>
      </c>
      <c r="K40" s="45">
        <f t="shared" si="4"/>
        <v>-14097108</v>
      </c>
      <c r="L40" s="45">
        <f t="shared" si="4"/>
        <v>-14097108</v>
      </c>
      <c r="M40" s="45">
        <f t="shared" si="4"/>
        <v>-14097108</v>
      </c>
      <c r="N40" s="45">
        <f>+M40</f>
        <v>-14097108</v>
      </c>
      <c r="O40" s="45">
        <f t="shared" si="4"/>
        <v>-14097108</v>
      </c>
      <c r="P40" s="45">
        <f t="shared" si="4"/>
        <v>-14097108</v>
      </c>
      <c r="Q40" s="45">
        <f t="shared" si="4"/>
        <v>-14097108</v>
      </c>
      <c r="R40" s="45">
        <f>+Q40</f>
        <v>-14097108</v>
      </c>
      <c r="S40" s="45">
        <f t="shared" si="4"/>
        <v>-14097108</v>
      </c>
      <c r="T40" s="45">
        <f t="shared" si="4"/>
        <v>-14097108</v>
      </c>
      <c r="U40" s="45">
        <f t="shared" si="4"/>
        <v>-14097108</v>
      </c>
      <c r="V40" s="45">
        <f>+U40</f>
        <v>-14097108</v>
      </c>
      <c r="W40" s="45">
        <f>+V40</f>
        <v>-14097108</v>
      </c>
      <c r="X40" s="45">
        <f t="shared" si="4"/>
        <v>-1334682</v>
      </c>
      <c r="Y40" s="45">
        <f t="shared" si="4"/>
        <v>-12762426</v>
      </c>
      <c r="Z40" s="46">
        <f>+IF(X40&lt;&gt;0,+(Y40/X40)*100,0)</f>
        <v>956.21473879171219</v>
      </c>
      <c r="AA40" s="47">
        <f t="shared" si="4"/>
        <v>-5338729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78485760</v>
      </c>
      <c r="D7" s="18"/>
      <c r="E7" s="19"/>
      <c r="F7" s="20"/>
      <c r="G7" s="20">
        <v>6372067</v>
      </c>
      <c r="H7" s="20">
        <v>7525719</v>
      </c>
      <c r="I7" s="20">
        <v>8797432</v>
      </c>
      <c r="J7" s="20">
        <v>22695218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22695218</v>
      </c>
      <c r="X7" s="20"/>
      <c r="Y7" s="20">
        <v>22695218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5310689</v>
      </c>
      <c r="F9" s="20">
        <v>5310689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1327671</v>
      </c>
      <c r="Y9" s="20">
        <v>-1327671</v>
      </c>
      <c r="Z9" s="21">
        <v>-100</v>
      </c>
      <c r="AA9" s="22">
        <v>5310689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-339344575</v>
      </c>
      <c r="D14" s="18"/>
      <c r="E14" s="19"/>
      <c r="F14" s="20"/>
      <c r="G14" s="20">
        <v>-91436</v>
      </c>
      <c r="H14" s="20">
        <v>-54563081</v>
      </c>
      <c r="I14" s="20">
        <v>-49926635</v>
      </c>
      <c r="J14" s="20">
        <v>-104581152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-104581152</v>
      </c>
      <c r="X14" s="20"/>
      <c r="Y14" s="20">
        <v>-104581152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-260858815</v>
      </c>
      <c r="D17" s="26">
        <f>SUM(D6:D16)</f>
        <v>0</v>
      </c>
      <c r="E17" s="27">
        <f t="shared" si="0"/>
        <v>5310689</v>
      </c>
      <c r="F17" s="28">
        <f t="shared" si="0"/>
        <v>5310689</v>
      </c>
      <c r="G17" s="28">
        <f t="shared" si="0"/>
        <v>6280631</v>
      </c>
      <c r="H17" s="28">
        <f t="shared" si="0"/>
        <v>-47037362</v>
      </c>
      <c r="I17" s="28">
        <f t="shared" si="0"/>
        <v>-41129203</v>
      </c>
      <c r="J17" s="28">
        <f t="shared" si="0"/>
        <v>-81885934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-81885934</v>
      </c>
      <c r="X17" s="28">
        <f t="shared" si="0"/>
        <v>1327671</v>
      </c>
      <c r="Y17" s="28">
        <f t="shared" si="0"/>
        <v>-83213605</v>
      </c>
      <c r="Z17" s="29">
        <f>+IF(X17&lt;&gt;0,+(Y17/X17)*100,0)</f>
        <v>-6267.6374644019488</v>
      </c>
      <c r="AA17" s="30">
        <f>SUM(AA6:AA16)</f>
        <v>5310689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-5391516</v>
      </c>
      <c r="D26" s="18"/>
      <c r="E26" s="19">
        <v>-24568261</v>
      </c>
      <c r="F26" s="20">
        <v>-25870947</v>
      </c>
      <c r="G26" s="20">
        <v>-11510</v>
      </c>
      <c r="H26" s="20">
        <v>-5589266</v>
      </c>
      <c r="I26" s="20">
        <v>-1374764</v>
      </c>
      <c r="J26" s="20">
        <v>-6975540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-6975540</v>
      </c>
      <c r="X26" s="20">
        <v>-2392065</v>
      </c>
      <c r="Y26" s="20">
        <v>-4583475</v>
      </c>
      <c r="Z26" s="21">
        <v>191.61164098801663</v>
      </c>
      <c r="AA26" s="22">
        <v>-25870947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-5391516</v>
      </c>
      <c r="D27" s="26">
        <f>SUM(D21:D26)</f>
        <v>0</v>
      </c>
      <c r="E27" s="27">
        <f t="shared" si="1"/>
        <v>-24568261</v>
      </c>
      <c r="F27" s="28">
        <f t="shared" si="1"/>
        <v>-25870947</v>
      </c>
      <c r="G27" s="28">
        <f t="shared" si="1"/>
        <v>-11510</v>
      </c>
      <c r="H27" s="28">
        <f t="shared" si="1"/>
        <v>-5589266</v>
      </c>
      <c r="I27" s="28">
        <f t="shared" si="1"/>
        <v>-1374764</v>
      </c>
      <c r="J27" s="28">
        <f t="shared" si="1"/>
        <v>-6975540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-6975540</v>
      </c>
      <c r="X27" s="28">
        <f t="shared" si="1"/>
        <v>-2392065</v>
      </c>
      <c r="Y27" s="28">
        <f t="shared" si="1"/>
        <v>-4583475</v>
      </c>
      <c r="Z27" s="29">
        <f>+IF(X27&lt;&gt;0,+(Y27/X27)*100,0)</f>
        <v>191.61164098801663</v>
      </c>
      <c r="AA27" s="30">
        <f>SUM(AA21:AA26)</f>
        <v>-25870947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-266250331</v>
      </c>
      <c r="D38" s="32">
        <f>+D17+D27+D36</f>
        <v>0</v>
      </c>
      <c r="E38" s="33">
        <f t="shared" si="3"/>
        <v>-19257572</v>
      </c>
      <c r="F38" s="2">
        <f t="shared" si="3"/>
        <v>-20560258</v>
      </c>
      <c r="G38" s="2">
        <f t="shared" si="3"/>
        <v>6269121</v>
      </c>
      <c r="H38" s="2">
        <f t="shared" si="3"/>
        <v>-52626628</v>
      </c>
      <c r="I38" s="2">
        <f t="shared" si="3"/>
        <v>-42503967</v>
      </c>
      <c r="J38" s="2">
        <f t="shared" si="3"/>
        <v>-88861474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-88861474</v>
      </c>
      <c r="X38" s="2">
        <f t="shared" si="3"/>
        <v>-1064394</v>
      </c>
      <c r="Y38" s="2">
        <f t="shared" si="3"/>
        <v>-87797080</v>
      </c>
      <c r="Z38" s="34">
        <f>+IF(X38&lt;&gt;0,+(Y38/X38)*100,0)</f>
        <v>8248.5508185878552</v>
      </c>
      <c r="AA38" s="35">
        <f>+AA17+AA27+AA36</f>
        <v>-20560258</v>
      </c>
    </row>
    <row r="39" spans="1:27" x14ac:dyDescent="0.25">
      <c r="A39" s="23" t="s">
        <v>60</v>
      </c>
      <c r="B39" s="17"/>
      <c r="C39" s="32">
        <v>-516579481</v>
      </c>
      <c r="D39" s="32"/>
      <c r="E39" s="33"/>
      <c r="F39" s="2"/>
      <c r="G39" s="2">
        <v>-782811332</v>
      </c>
      <c r="H39" s="2">
        <f>+G40+H60</f>
        <v>-776542211</v>
      </c>
      <c r="I39" s="2">
        <f>+H40+I60</f>
        <v>-829168839</v>
      </c>
      <c r="J39" s="2">
        <f>+G39</f>
        <v>-782811332</v>
      </c>
      <c r="K39" s="2">
        <f>+I40+K60</f>
        <v>-871672806</v>
      </c>
      <c r="L39" s="2">
        <f>+K40+L60</f>
        <v>-871672806</v>
      </c>
      <c r="M39" s="2">
        <f>+L40+M60</f>
        <v>-871672806</v>
      </c>
      <c r="N39" s="2">
        <f>+K39</f>
        <v>-871672806</v>
      </c>
      <c r="O39" s="2">
        <f>+M40+O60</f>
        <v>-871672806</v>
      </c>
      <c r="P39" s="2">
        <f>+O40+P60</f>
        <v>-871672806</v>
      </c>
      <c r="Q39" s="2">
        <f>+P40+Q60</f>
        <v>-871672806</v>
      </c>
      <c r="R39" s="2">
        <f>+O39</f>
        <v>-871672806</v>
      </c>
      <c r="S39" s="2">
        <f>+Q40+S60</f>
        <v>-871672806</v>
      </c>
      <c r="T39" s="2">
        <f>+S40+T60</f>
        <v>-871672806</v>
      </c>
      <c r="U39" s="2">
        <f>+T40+U60</f>
        <v>-871672806</v>
      </c>
      <c r="V39" s="2">
        <f>+S39</f>
        <v>-871672806</v>
      </c>
      <c r="W39" s="2">
        <f>+G39</f>
        <v>-782811332</v>
      </c>
      <c r="X39" s="2"/>
      <c r="Y39" s="2">
        <f>+W39-X39</f>
        <v>-782811332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-782829812</v>
      </c>
      <c r="D40" s="43">
        <f t="shared" ref="D40:AA40" si="4">+D38+D39</f>
        <v>0</v>
      </c>
      <c r="E40" s="44">
        <f t="shared" si="4"/>
        <v>-19257572</v>
      </c>
      <c r="F40" s="45">
        <f t="shared" si="4"/>
        <v>-20560258</v>
      </c>
      <c r="G40" s="45">
        <f t="shared" si="4"/>
        <v>-776542211</v>
      </c>
      <c r="H40" s="45">
        <f t="shared" si="4"/>
        <v>-829168839</v>
      </c>
      <c r="I40" s="45">
        <f t="shared" si="4"/>
        <v>-871672806</v>
      </c>
      <c r="J40" s="45">
        <f>+I40</f>
        <v>-871672806</v>
      </c>
      <c r="K40" s="45">
        <f t="shared" si="4"/>
        <v>-871672806</v>
      </c>
      <c r="L40" s="45">
        <f t="shared" si="4"/>
        <v>-871672806</v>
      </c>
      <c r="M40" s="45">
        <f t="shared" si="4"/>
        <v>-871672806</v>
      </c>
      <c r="N40" s="45">
        <f>+M40</f>
        <v>-871672806</v>
      </c>
      <c r="O40" s="45">
        <f t="shared" si="4"/>
        <v>-871672806</v>
      </c>
      <c r="P40" s="45">
        <f t="shared" si="4"/>
        <v>-871672806</v>
      </c>
      <c r="Q40" s="45">
        <f t="shared" si="4"/>
        <v>-871672806</v>
      </c>
      <c r="R40" s="45">
        <f>+Q40</f>
        <v>-871672806</v>
      </c>
      <c r="S40" s="45">
        <f t="shared" si="4"/>
        <v>-871672806</v>
      </c>
      <c r="T40" s="45">
        <f t="shared" si="4"/>
        <v>-871672806</v>
      </c>
      <c r="U40" s="45">
        <f t="shared" si="4"/>
        <v>-871672806</v>
      </c>
      <c r="V40" s="45">
        <f>+U40</f>
        <v>-871672806</v>
      </c>
      <c r="W40" s="45">
        <f>+V40</f>
        <v>-871672806</v>
      </c>
      <c r="X40" s="45">
        <f t="shared" si="4"/>
        <v>-1064394</v>
      </c>
      <c r="Y40" s="45">
        <f t="shared" si="4"/>
        <v>-870608412</v>
      </c>
      <c r="Z40" s="46">
        <f>+IF(X40&lt;&gt;0,+(Y40/X40)*100,0)</f>
        <v>81793.810562630009</v>
      </c>
      <c r="AA40" s="47">
        <f t="shared" si="4"/>
        <v>-20560258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-782811332</v>
      </c>
      <c r="J60">
        <v>-782811332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1053847990</v>
      </c>
      <c r="D7" s="18"/>
      <c r="E7" s="19">
        <v>1341896570</v>
      </c>
      <c r="F7" s="20">
        <v>1341896570</v>
      </c>
      <c r="G7" s="20">
        <v>102251298</v>
      </c>
      <c r="H7" s="20">
        <v>107740206</v>
      </c>
      <c r="I7" s="20">
        <v>109662364</v>
      </c>
      <c r="J7" s="20">
        <v>319653868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319653868</v>
      </c>
      <c r="X7" s="20">
        <v>284567074</v>
      </c>
      <c r="Y7" s="20">
        <v>35086794</v>
      </c>
      <c r="Z7" s="21">
        <v>12.329885361227701</v>
      </c>
      <c r="AA7" s="22">
        <v>1341896570</v>
      </c>
    </row>
    <row r="8" spans="1:27" x14ac:dyDescent="0.25">
      <c r="A8" s="23" t="s">
        <v>36</v>
      </c>
      <c r="B8" s="17" t="s">
        <v>32</v>
      </c>
      <c r="C8" s="18">
        <v>61455</v>
      </c>
      <c r="D8" s="18"/>
      <c r="E8" s="19">
        <v>10683222</v>
      </c>
      <c r="F8" s="20">
        <v>10683222</v>
      </c>
      <c r="G8" s="20">
        <v>7382</v>
      </c>
      <c r="H8" s="20">
        <v>10639</v>
      </c>
      <c r="I8" s="20">
        <v>3399</v>
      </c>
      <c r="J8" s="20">
        <v>21420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21420</v>
      </c>
      <c r="X8" s="20">
        <v>242940</v>
      </c>
      <c r="Y8" s="20">
        <v>-221520</v>
      </c>
      <c r="Z8" s="21">
        <v>-91.183008150160532</v>
      </c>
      <c r="AA8" s="22">
        <v>10683222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86734606</v>
      </c>
      <c r="F9" s="20">
        <v>86734606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86734606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-948185052</v>
      </c>
      <c r="D14" s="18"/>
      <c r="E14" s="19">
        <v>-1144245685</v>
      </c>
      <c r="F14" s="20">
        <v>-1144245685</v>
      </c>
      <c r="G14" s="20">
        <v>-105470247</v>
      </c>
      <c r="H14" s="20">
        <v>-112905622</v>
      </c>
      <c r="I14" s="20">
        <v>-9854222</v>
      </c>
      <c r="J14" s="20">
        <v>-228230091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-228230091</v>
      </c>
      <c r="X14" s="20">
        <v>-281049639</v>
      </c>
      <c r="Y14" s="20">
        <v>52819548</v>
      </c>
      <c r="Z14" s="21">
        <v>-18.793672245207901</v>
      </c>
      <c r="AA14" s="22">
        <v>-1144245685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-14708257</v>
      </c>
      <c r="F15" s="20">
        <v>-14708257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-14708257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105724393</v>
      </c>
      <c r="D17" s="26">
        <f>SUM(D6:D16)</f>
        <v>0</v>
      </c>
      <c r="E17" s="27">
        <f t="shared" si="0"/>
        <v>280360456</v>
      </c>
      <c r="F17" s="28">
        <f t="shared" si="0"/>
        <v>280360456</v>
      </c>
      <c r="G17" s="28">
        <f t="shared" si="0"/>
        <v>-3211567</v>
      </c>
      <c r="H17" s="28">
        <f t="shared" si="0"/>
        <v>-5154777</v>
      </c>
      <c r="I17" s="28">
        <f t="shared" si="0"/>
        <v>99811541</v>
      </c>
      <c r="J17" s="28">
        <f t="shared" si="0"/>
        <v>91445197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91445197</v>
      </c>
      <c r="X17" s="28">
        <f t="shared" si="0"/>
        <v>3760375</v>
      </c>
      <c r="Y17" s="28">
        <f t="shared" si="0"/>
        <v>87684822</v>
      </c>
      <c r="Z17" s="29">
        <f>+IF(X17&lt;&gt;0,+(Y17/X17)*100,0)</f>
        <v>2331.8105774025198</v>
      </c>
      <c r="AA17" s="30">
        <f>SUM(AA6:AA16)</f>
        <v>280360456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-334865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-70596854</v>
      </c>
      <c r="D26" s="18"/>
      <c r="E26" s="19">
        <v>-145282184</v>
      </c>
      <c r="F26" s="20">
        <v>-145516012</v>
      </c>
      <c r="G26" s="20">
        <v>-13961031</v>
      </c>
      <c r="H26" s="20">
        <v>-71500</v>
      </c>
      <c r="I26" s="20">
        <v>-796133</v>
      </c>
      <c r="J26" s="20">
        <v>-14828664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-14828664</v>
      </c>
      <c r="X26" s="20">
        <v>-230000</v>
      </c>
      <c r="Y26" s="20">
        <v>-14598664</v>
      </c>
      <c r="Z26" s="21">
        <v>6347.2452173913043</v>
      </c>
      <c r="AA26" s="22">
        <v>-145516012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-70931719</v>
      </c>
      <c r="D27" s="26">
        <f>SUM(D21:D26)</f>
        <v>0</v>
      </c>
      <c r="E27" s="27">
        <f t="shared" si="1"/>
        <v>-145282184</v>
      </c>
      <c r="F27" s="28">
        <f t="shared" si="1"/>
        <v>-145516012</v>
      </c>
      <c r="G27" s="28">
        <f t="shared" si="1"/>
        <v>-13961031</v>
      </c>
      <c r="H27" s="28">
        <f t="shared" si="1"/>
        <v>-71500</v>
      </c>
      <c r="I27" s="28">
        <f t="shared" si="1"/>
        <v>-796133</v>
      </c>
      <c r="J27" s="28">
        <f t="shared" si="1"/>
        <v>-14828664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-14828664</v>
      </c>
      <c r="X27" s="28">
        <f t="shared" si="1"/>
        <v>-230000</v>
      </c>
      <c r="Y27" s="28">
        <f t="shared" si="1"/>
        <v>-14598664</v>
      </c>
      <c r="Z27" s="29">
        <f>+IF(X27&lt;&gt;0,+(Y27/X27)*100,0)</f>
        <v>6347.2452173913043</v>
      </c>
      <c r="AA27" s="30">
        <f>SUM(AA21:AA26)</f>
        <v>-145516012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34792674</v>
      </c>
      <c r="D38" s="32">
        <f>+D17+D27+D36</f>
        <v>0</v>
      </c>
      <c r="E38" s="33">
        <f t="shared" si="3"/>
        <v>135078272</v>
      </c>
      <c r="F38" s="2">
        <f t="shared" si="3"/>
        <v>134844444</v>
      </c>
      <c r="G38" s="2">
        <f t="shared" si="3"/>
        <v>-17172598</v>
      </c>
      <c r="H38" s="2">
        <f t="shared" si="3"/>
        <v>-5226277</v>
      </c>
      <c r="I38" s="2">
        <f t="shared" si="3"/>
        <v>99015408</v>
      </c>
      <c r="J38" s="2">
        <f t="shared" si="3"/>
        <v>76616533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76616533</v>
      </c>
      <c r="X38" s="2">
        <f t="shared" si="3"/>
        <v>3530375</v>
      </c>
      <c r="Y38" s="2">
        <f t="shared" si="3"/>
        <v>73086158</v>
      </c>
      <c r="Z38" s="34">
        <f>+IF(X38&lt;&gt;0,+(Y38/X38)*100,0)</f>
        <v>2070.2094819955387</v>
      </c>
      <c r="AA38" s="35">
        <f>+AA17+AA27+AA36</f>
        <v>134844444</v>
      </c>
    </row>
    <row r="39" spans="1:27" x14ac:dyDescent="0.25">
      <c r="A39" s="23" t="s">
        <v>60</v>
      </c>
      <c r="B39" s="17"/>
      <c r="C39" s="32">
        <v>359682412</v>
      </c>
      <c r="D39" s="32"/>
      <c r="E39" s="33">
        <v>212293894</v>
      </c>
      <c r="F39" s="2">
        <v>212293894</v>
      </c>
      <c r="G39" s="2"/>
      <c r="H39" s="2">
        <f>+G40+H60</f>
        <v>-17172598</v>
      </c>
      <c r="I39" s="2">
        <f>+H40+I60</f>
        <v>373183674</v>
      </c>
      <c r="J39" s="2">
        <f>+G39</f>
        <v>0</v>
      </c>
      <c r="K39" s="2">
        <f>+I40+K60</f>
        <v>472199082</v>
      </c>
      <c r="L39" s="2">
        <f>+K40+L60</f>
        <v>472199082</v>
      </c>
      <c r="M39" s="2">
        <f>+L40+M60</f>
        <v>472199082</v>
      </c>
      <c r="N39" s="2">
        <f>+K39</f>
        <v>472199082</v>
      </c>
      <c r="O39" s="2">
        <f>+M40+O60</f>
        <v>472199082</v>
      </c>
      <c r="P39" s="2">
        <f>+O40+P60</f>
        <v>472199082</v>
      </c>
      <c r="Q39" s="2">
        <f>+P40+Q60</f>
        <v>472199082</v>
      </c>
      <c r="R39" s="2">
        <f>+O39</f>
        <v>472199082</v>
      </c>
      <c r="S39" s="2">
        <f>+Q40+S60</f>
        <v>472199082</v>
      </c>
      <c r="T39" s="2">
        <f>+S40+T60</f>
        <v>472199082</v>
      </c>
      <c r="U39" s="2">
        <f>+T40+U60</f>
        <v>472199082</v>
      </c>
      <c r="V39" s="2">
        <f>+S39</f>
        <v>472199082</v>
      </c>
      <c r="W39" s="2">
        <f>+G39</f>
        <v>0</v>
      </c>
      <c r="X39" s="2">
        <v>212293894</v>
      </c>
      <c r="Y39" s="2">
        <f>+W39-X39</f>
        <v>-212293894</v>
      </c>
      <c r="Z39" s="34">
        <f>+IF(X39&lt;&gt;0,+(Y39/X39)*100,0)</f>
        <v>-100</v>
      </c>
      <c r="AA39" s="35">
        <v>212293894</v>
      </c>
    </row>
    <row r="40" spans="1:27" x14ac:dyDescent="0.25">
      <c r="A40" s="41" t="s">
        <v>62</v>
      </c>
      <c r="B40" s="42" t="s">
        <v>61</v>
      </c>
      <c r="C40" s="43">
        <f>+C38+C39</f>
        <v>394475086</v>
      </c>
      <c r="D40" s="43">
        <f t="shared" ref="D40:AA40" si="4">+D38+D39</f>
        <v>0</v>
      </c>
      <c r="E40" s="44">
        <f t="shared" si="4"/>
        <v>347372166</v>
      </c>
      <c r="F40" s="45">
        <f t="shared" si="4"/>
        <v>347138338</v>
      </c>
      <c r="G40" s="45">
        <f t="shared" si="4"/>
        <v>-17172598</v>
      </c>
      <c r="H40" s="45">
        <f t="shared" si="4"/>
        <v>-22398875</v>
      </c>
      <c r="I40" s="45">
        <f t="shared" si="4"/>
        <v>472199082</v>
      </c>
      <c r="J40" s="45">
        <f>+I40</f>
        <v>472199082</v>
      </c>
      <c r="K40" s="45">
        <f t="shared" si="4"/>
        <v>472199082</v>
      </c>
      <c r="L40" s="45">
        <f t="shared" si="4"/>
        <v>472199082</v>
      </c>
      <c r="M40" s="45">
        <f t="shared" si="4"/>
        <v>472199082</v>
      </c>
      <c r="N40" s="45">
        <f>+M40</f>
        <v>472199082</v>
      </c>
      <c r="O40" s="45">
        <f t="shared" si="4"/>
        <v>472199082</v>
      </c>
      <c r="P40" s="45">
        <f t="shared" si="4"/>
        <v>472199082</v>
      </c>
      <c r="Q40" s="45">
        <f t="shared" si="4"/>
        <v>472199082</v>
      </c>
      <c r="R40" s="45">
        <f>+Q40</f>
        <v>472199082</v>
      </c>
      <c r="S40" s="45">
        <f t="shared" si="4"/>
        <v>472199082</v>
      </c>
      <c r="T40" s="45">
        <f t="shared" si="4"/>
        <v>472199082</v>
      </c>
      <c r="U40" s="45">
        <f t="shared" si="4"/>
        <v>472199082</v>
      </c>
      <c r="V40" s="45">
        <f>+U40</f>
        <v>472199082</v>
      </c>
      <c r="W40" s="45">
        <f>+V40</f>
        <v>472199082</v>
      </c>
      <c r="X40" s="45">
        <f t="shared" si="4"/>
        <v>215824269</v>
      </c>
      <c r="Y40" s="45">
        <f t="shared" si="4"/>
        <v>-139207736</v>
      </c>
      <c r="Z40" s="46">
        <f>+IF(X40&lt;&gt;0,+(Y40/X40)*100,0)</f>
        <v>-64.500501563149044</v>
      </c>
      <c r="AA40" s="47">
        <f t="shared" si="4"/>
        <v>347138338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395582549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187855346</v>
      </c>
      <c r="D7" s="18"/>
      <c r="E7" s="19"/>
      <c r="F7" s="20"/>
      <c r="G7" s="20">
        <v>41738252</v>
      </c>
      <c r="H7" s="20">
        <v>17670918</v>
      </c>
      <c r="I7" s="20">
        <v>17376277</v>
      </c>
      <c r="J7" s="20">
        <v>76785447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76785447</v>
      </c>
      <c r="X7" s="20"/>
      <c r="Y7" s="20">
        <v>76785447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420402</v>
      </c>
      <c r="D8" s="18"/>
      <c r="E8" s="19">
        <v>1606500</v>
      </c>
      <c r="F8" s="20">
        <v>1606500</v>
      </c>
      <c r="G8" s="20">
        <v>172560</v>
      </c>
      <c r="H8" s="20">
        <v>30248</v>
      </c>
      <c r="I8" s="20">
        <v>14863</v>
      </c>
      <c r="J8" s="20">
        <v>217671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217671</v>
      </c>
      <c r="X8" s="20">
        <v>345800</v>
      </c>
      <c r="Y8" s="20">
        <v>-128129</v>
      </c>
      <c r="Z8" s="21">
        <v>-37.052920763447077</v>
      </c>
      <c r="AA8" s="22">
        <v>1606500</v>
      </c>
    </row>
    <row r="9" spans="1:27" x14ac:dyDescent="0.25">
      <c r="A9" s="23" t="s">
        <v>37</v>
      </c>
      <c r="B9" s="17" t="s">
        <v>6</v>
      </c>
      <c r="C9" s="18">
        <v>9475100</v>
      </c>
      <c r="D9" s="18"/>
      <c r="E9" s="19">
        <v>10185800</v>
      </c>
      <c r="F9" s="20">
        <v>10185800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2190100</v>
      </c>
      <c r="Y9" s="20">
        <v>-2190100</v>
      </c>
      <c r="Z9" s="21">
        <v>-100</v>
      </c>
      <c r="AA9" s="22">
        <v>10185800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-629824441</v>
      </c>
      <c r="D14" s="18"/>
      <c r="E14" s="19"/>
      <c r="F14" s="20"/>
      <c r="G14" s="20">
        <v>-75680097</v>
      </c>
      <c r="H14" s="20">
        <v>-76645857</v>
      </c>
      <c r="I14" s="20">
        <v>-72853886</v>
      </c>
      <c r="J14" s="20">
        <v>-225179840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-225179840</v>
      </c>
      <c r="X14" s="20"/>
      <c r="Y14" s="20">
        <v>-225179840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-432073593</v>
      </c>
      <c r="D17" s="26">
        <f>SUM(D6:D16)</f>
        <v>0</v>
      </c>
      <c r="E17" s="27">
        <f t="shared" si="0"/>
        <v>11792300</v>
      </c>
      <c r="F17" s="28">
        <f t="shared" si="0"/>
        <v>11792300</v>
      </c>
      <c r="G17" s="28">
        <f t="shared" si="0"/>
        <v>-33769285</v>
      </c>
      <c r="H17" s="28">
        <f t="shared" si="0"/>
        <v>-58944691</v>
      </c>
      <c r="I17" s="28">
        <f t="shared" si="0"/>
        <v>-55462746</v>
      </c>
      <c r="J17" s="28">
        <f t="shared" si="0"/>
        <v>-148176722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-148176722</v>
      </c>
      <c r="X17" s="28">
        <f t="shared" si="0"/>
        <v>2535900</v>
      </c>
      <c r="Y17" s="28">
        <f t="shared" si="0"/>
        <v>-150712622</v>
      </c>
      <c r="Z17" s="29">
        <f>+IF(X17&lt;&gt;0,+(Y17/X17)*100,0)</f>
        <v>-5943.1610867936433</v>
      </c>
      <c r="AA17" s="30">
        <f>SUM(AA6:AA16)</f>
        <v>11792300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-22602592</v>
      </c>
      <c r="D26" s="18"/>
      <c r="E26" s="19">
        <v>-45198860</v>
      </c>
      <c r="F26" s="20">
        <v>-45198860</v>
      </c>
      <c r="G26" s="20">
        <v>-2458443</v>
      </c>
      <c r="H26" s="20">
        <v>-828933</v>
      </c>
      <c r="I26" s="20">
        <v>-468360</v>
      </c>
      <c r="J26" s="20">
        <v>-3755736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-3755736</v>
      </c>
      <c r="X26" s="20">
        <v>-11675426</v>
      </c>
      <c r="Y26" s="20">
        <v>7919690</v>
      </c>
      <c r="Z26" s="21">
        <v>-67.832128780568695</v>
      </c>
      <c r="AA26" s="22">
        <v>-45198860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-22602592</v>
      </c>
      <c r="D27" s="26">
        <f>SUM(D21:D26)</f>
        <v>0</v>
      </c>
      <c r="E27" s="27">
        <f t="shared" si="1"/>
        <v>-45198860</v>
      </c>
      <c r="F27" s="28">
        <f t="shared" si="1"/>
        <v>-45198860</v>
      </c>
      <c r="G27" s="28">
        <f t="shared" si="1"/>
        <v>-2458443</v>
      </c>
      <c r="H27" s="28">
        <f t="shared" si="1"/>
        <v>-828933</v>
      </c>
      <c r="I27" s="28">
        <f t="shared" si="1"/>
        <v>-468360</v>
      </c>
      <c r="J27" s="28">
        <f t="shared" si="1"/>
        <v>-3755736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-3755736</v>
      </c>
      <c r="X27" s="28">
        <f t="shared" si="1"/>
        <v>-11675426</v>
      </c>
      <c r="Y27" s="28">
        <f t="shared" si="1"/>
        <v>7919690</v>
      </c>
      <c r="Z27" s="29">
        <f>+IF(X27&lt;&gt;0,+(Y27/X27)*100,0)</f>
        <v>-67.832128780568695</v>
      </c>
      <c r="AA27" s="30">
        <f>SUM(AA21:AA26)</f>
        <v>-45198860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-454676185</v>
      </c>
      <c r="D38" s="32">
        <f>+D17+D27+D36</f>
        <v>0</v>
      </c>
      <c r="E38" s="33">
        <f t="shared" si="3"/>
        <v>-33406560</v>
      </c>
      <c r="F38" s="2">
        <f t="shared" si="3"/>
        <v>-33406560</v>
      </c>
      <c r="G38" s="2">
        <f t="shared" si="3"/>
        <v>-36227728</v>
      </c>
      <c r="H38" s="2">
        <f t="shared" si="3"/>
        <v>-59773624</v>
      </c>
      <c r="I38" s="2">
        <f t="shared" si="3"/>
        <v>-55931106</v>
      </c>
      <c r="J38" s="2">
        <f t="shared" si="3"/>
        <v>-151932458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-151932458</v>
      </c>
      <c r="X38" s="2">
        <f t="shared" si="3"/>
        <v>-9139526</v>
      </c>
      <c r="Y38" s="2">
        <f t="shared" si="3"/>
        <v>-142792932</v>
      </c>
      <c r="Z38" s="34">
        <f>+IF(X38&lt;&gt;0,+(Y38/X38)*100,0)</f>
        <v>1562.3669323770182</v>
      </c>
      <c r="AA38" s="35">
        <f>+AA17+AA27+AA36</f>
        <v>-33406560</v>
      </c>
    </row>
    <row r="39" spans="1:27" x14ac:dyDescent="0.25">
      <c r="A39" s="23" t="s">
        <v>60</v>
      </c>
      <c r="B39" s="17"/>
      <c r="C39" s="32">
        <v>-571422661</v>
      </c>
      <c r="D39" s="32"/>
      <c r="E39" s="33"/>
      <c r="F39" s="2"/>
      <c r="G39" s="2">
        <v>-1026156381</v>
      </c>
      <c r="H39" s="2">
        <f>+G40+H60</f>
        <v>-1062384110</v>
      </c>
      <c r="I39" s="2">
        <f>+H40+I60</f>
        <v>-1122157734</v>
      </c>
      <c r="J39" s="2">
        <f>+G39</f>
        <v>-1026156381</v>
      </c>
      <c r="K39" s="2">
        <f>+I40+K60</f>
        <v>-1178088840</v>
      </c>
      <c r="L39" s="2">
        <f>+K40+L60</f>
        <v>-1178088840</v>
      </c>
      <c r="M39" s="2">
        <f>+L40+M60</f>
        <v>-1178088840</v>
      </c>
      <c r="N39" s="2">
        <f>+K39</f>
        <v>-1178088840</v>
      </c>
      <c r="O39" s="2">
        <f>+M40+O60</f>
        <v>-1178088840</v>
      </c>
      <c r="P39" s="2">
        <f>+O40+P60</f>
        <v>-1178088840</v>
      </c>
      <c r="Q39" s="2">
        <f>+P40+Q60</f>
        <v>-1178088840</v>
      </c>
      <c r="R39" s="2">
        <f>+O39</f>
        <v>-1178088840</v>
      </c>
      <c r="S39" s="2">
        <f>+Q40+S60</f>
        <v>-1178088840</v>
      </c>
      <c r="T39" s="2">
        <f>+S40+T60</f>
        <v>-1178088840</v>
      </c>
      <c r="U39" s="2">
        <f>+T40+U60</f>
        <v>-1178088840</v>
      </c>
      <c r="V39" s="2">
        <f>+S39</f>
        <v>-1178088840</v>
      </c>
      <c r="W39" s="2">
        <f>+G39</f>
        <v>-1026156381</v>
      </c>
      <c r="X39" s="2"/>
      <c r="Y39" s="2">
        <f>+W39-X39</f>
        <v>-1026156381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-1026098846</v>
      </c>
      <c r="D40" s="43">
        <f t="shared" ref="D40:AA40" si="4">+D38+D39</f>
        <v>0</v>
      </c>
      <c r="E40" s="44">
        <f t="shared" si="4"/>
        <v>-33406560</v>
      </c>
      <c r="F40" s="45">
        <f t="shared" si="4"/>
        <v>-33406560</v>
      </c>
      <c r="G40" s="45">
        <f t="shared" si="4"/>
        <v>-1062384109</v>
      </c>
      <c r="H40" s="45">
        <f t="shared" si="4"/>
        <v>-1122157734</v>
      </c>
      <c r="I40" s="45">
        <f t="shared" si="4"/>
        <v>-1178088840</v>
      </c>
      <c r="J40" s="45">
        <f>+I40</f>
        <v>-1178088840</v>
      </c>
      <c r="K40" s="45">
        <f t="shared" si="4"/>
        <v>-1178088840</v>
      </c>
      <c r="L40" s="45">
        <f t="shared" si="4"/>
        <v>-1178088840</v>
      </c>
      <c r="M40" s="45">
        <f t="shared" si="4"/>
        <v>-1178088840</v>
      </c>
      <c r="N40" s="45">
        <f>+M40</f>
        <v>-1178088840</v>
      </c>
      <c r="O40" s="45">
        <f t="shared" si="4"/>
        <v>-1178088840</v>
      </c>
      <c r="P40" s="45">
        <f t="shared" si="4"/>
        <v>-1178088840</v>
      </c>
      <c r="Q40" s="45">
        <f t="shared" si="4"/>
        <v>-1178088840</v>
      </c>
      <c r="R40" s="45">
        <f>+Q40</f>
        <v>-1178088840</v>
      </c>
      <c r="S40" s="45">
        <f t="shared" si="4"/>
        <v>-1178088840</v>
      </c>
      <c r="T40" s="45">
        <f t="shared" si="4"/>
        <v>-1178088840</v>
      </c>
      <c r="U40" s="45">
        <f t="shared" si="4"/>
        <v>-1178088840</v>
      </c>
      <c r="V40" s="45">
        <f>+U40</f>
        <v>-1178088840</v>
      </c>
      <c r="W40" s="45">
        <f>+V40</f>
        <v>-1178088840</v>
      </c>
      <c r="X40" s="45">
        <f t="shared" si="4"/>
        <v>-9139526</v>
      </c>
      <c r="Y40" s="45">
        <f t="shared" si="4"/>
        <v>-1168949313</v>
      </c>
      <c r="Z40" s="46">
        <f>+IF(X40&lt;&gt;0,+(Y40/X40)*100,0)</f>
        <v>12790.043083197093</v>
      </c>
      <c r="AA40" s="47">
        <f t="shared" si="4"/>
        <v>-33406560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-1026156381</v>
      </c>
      <c r="H60">
        <v>-1</v>
      </c>
      <c r="J60">
        <v>-1026156381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770973675</v>
      </c>
      <c r="F7" s="20">
        <v>777720531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194430132</v>
      </c>
      <c r="Y7" s="20">
        <v>-194430132</v>
      </c>
      <c r="Z7" s="21">
        <v>-100</v>
      </c>
      <c r="AA7" s="22">
        <v>777720531</v>
      </c>
    </row>
    <row r="8" spans="1:27" x14ac:dyDescent="0.25">
      <c r="A8" s="23" t="s">
        <v>36</v>
      </c>
      <c r="B8" s="17" t="s">
        <v>32</v>
      </c>
      <c r="C8" s="18">
        <v>215967</v>
      </c>
      <c r="D8" s="18"/>
      <c r="E8" s="19">
        <v>15714</v>
      </c>
      <c r="F8" s="20">
        <v>15714</v>
      </c>
      <c r="G8" s="20">
        <v>420</v>
      </c>
      <c r="H8" s="20">
        <v>1517</v>
      </c>
      <c r="I8" s="20">
        <v>476</v>
      </c>
      <c r="J8" s="20">
        <v>2413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2413</v>
      </c>
      <c r="X8" s="20">
        <v>3930</v>
      </c>
      <c r="Y8" s="20">
        <v>-1517</v>
      </c>
      <c r="Z8" s="21">
        <v>-38.600508905852415</v>
      </c>
      <c r="AA8" s="22">
        <v>15714</v>
      </c>
    </row>
    <row r="9" spans="1:27" x14ac:dyDescent="0.25">
      <c r="A9" s="23" t="s">
        <v>37</v>
      </c>
      <c r="B9" s="17" t="s">
        <v>6</v>
      </c>
      <c r="C9" s="18">
        <v>4474626</v>
      </c>
      <c r="D9" s="18"/>
      <c r="E9" s="19">
        <v>8494987</v>
      </c>
      <c r="F9" s="20">
        <v>16989974</v>
      </c>
      <c r="G9" s="20">
        <v>3539572</v>
      </c>
      <c r="H9" s="20"/>
      <c r="I9" s="20"/>
      <c r="J9" s="20">
        <v>3539572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3539572</v>
      </c>
      <c r="X9" s="20">
        <v>4247493</v>
      </c>
      <c r="Y9" s="20">
        <v>-707921</v>
      </c>
      <c r="Z9" s="21">
        <v>-16.666796154814143</v>
      </c>
      <c r="AA9" s="22">
        <v>16989974</v>
      </c>
    </row>
    <row r="10" spans="1:27" x14ac:dyDescent="0.25">
      <c r="A10" s="23" t="s">
        <v>38</v>
      </c>
      <c r="B10" s="17" t="s">
        <v>6</v>
      </c>
      <c r="C10" s="18">
        <v>2925000</v>
      </c>
      <c r="D10" s="18"/>
      <c r="E10" s="19">
        <v>8347000</v>
      </c>
      <c r="F10" s="20">
        <v>16694000</v>
      </c>
      <c r="G10" s="20"/>
      <c r="H10" s="20"/>
      <c r="I10" s="20">
        <v>3756000</v>
      </c>
      <c r="J10" s="20">
        <v>3756000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3756000</v>
      </c>
      <c r="X10" s="20">
        <v>4173501</v>
      </c>
      <c r="Y10" s="20">
        <v>-417501</v>
      </c>
      <c r="Z10" s="21">
        <v>-10.003615669434367</v>
      </c>
      <c r="AA10" s="22">
        <v>16694000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-660292290</v>
      </c>
      <c r="F14" s="20">
        <v>-23917862</v>
      </c>
      <c r="G14" s="20">
        <v>-1695417</v>
      </c>
      <c r="H14" s="20">
        <v>-1551459</v>
      </c>
      <c r="I14" s="20">
        <v>-1639719</v>
      </c>
      <c r="J14" s="20">
        <v>-4886595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-4886595</v>
      </c>
      <c r="X14" s="20">
        <v>-5979465</v>
      </c>
      <c r="Y14" s="20">
        <v>1092870</v>
      </c>
      <c r="Z14" s="21">
        <v>-18.277053214627063</v>
      </c>
      <c r="AA14" s="22">
        <v>-23917862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-2981595</v>
      </c>
      <c r="F15" s="20">
        <v>-5963190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-1490799</v>
      </c>
      <c r="Y15" s="20">
        <v>1490799</v>
      </c>
      <c r="Z15" s="21">
        <v>-100</v>
      </c>
      <c r="AA15" s="22">
        <v>-5963190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7615593</v>
      </c>
      <c r="D17" s="26">
        <f>SUM(D6:D16)</f>
        <v>0</v>
      </c>
      <c r="E17" s="27">
        <f t="shared" si="0"/>
        <v>124557491</v>
      </c>
      <c r="F17" s="28">
        <f t="shared" si="0"/>
        <v>781539167</v>
      </c>
      <c r="G17" s="28">
        <f t="shared" si="0"/>
        <v>1844575</v>
      </c>
      <c r="H17" s="28">
        <f t="shared" si="0"/>
        <v>-1549942</v>
      </c>
      <c r="I17" s="28">
        <f t="shared" si="0"/>
        <v>2116757</v>
      </c>
      <c r="J17" s="28">
        <f t="shared" si="0"/>
        <v>2411390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2411390</v>
      </c>
      <c r="X17" s="28">
        <f t="shared" si="0"/>
        <v>195384792</v>
      </c>
      <c r="Y17" s="28">
        <f t="shared" si="0"/>
        <v>-192973402</v>
      </c>
      <c r="Z17" s="29">
        <f>+IF(X17&lt;&gt;0,+(Y17/X17)*100,0)</f>
        <v>-98.765825131364366</v>
      </c>
      <c r="AA17" s="30">
        <f>SUM(AA6:AA16)</f>
        <v>781539167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-17163492</v>
      </c>
      <c r="D26" s="18"/>
      <c r="E26" s="19">
        <v>-21233712</v>
      </c>
      <c r="F26" s="20">
        <v>-24267788</v>
      </c>
      <c r="G26" s="20">
        <v>-219031</v>
      </c>
      <c r="H26" s="20">
        <v>-755234</v>
      </c>
      <c r="I26" s="20">
        <v>-874227</v>
      </c>
      <c r="J26" s="20">
        <v>-1848492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-1848492</v>
      </c>
      <c r="X26" s="20">
        <v>-6066948</v>
      </c>
      <c r="Y26" s="20">
        <v>4218456</v>
      </c>
      <c r="Z26" s="21">
        <v>-69.531764570917701</v>
      </c>
      <c r="AA26" s="22">
        <v>-24267788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-17163492</v>
      </c>
      <c r="D27" s="26">
        <f>SUM(D21:D26)</f>
        <v>0</v>
      </c>
      <c r="E27" s="27">
        <f t="shared" si="1"/>
        <v>-21233712</v>
      </c>
      <c r="F27" s="28">
        <f t="shared" si="1"/>
        <v>-24267788</v>
      </c>
      <c r="G27" s="28">
        <f t="shared" si="1"/>
        <v>-219031</v>
      </c>
      <c r="H27" s="28">
        <f t="shared" si="1"/>
        <v>-755234</v>
      </c>
      <c r="I27" s="28">
        <f t="shared" si="1"/>
        <v>-874227</v>
      </c>
      <c r="J27" s="28">
        <f t="shared" si="1"/>
        <v>-1848492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-1848492</v>
      </c>
      <c r="X27" s="28">
        <f t="shared" si="1"/>
        <v>-6066948</v>
      </c>
      <c r="Y27" s="28">
        <f t="shared" si="1"/>
        <v>4218456</v>
      </c>
      <c r="Z27" s="29">
        <f>+IF(X27&lt;&gt;0,+(Y27/X27)*100,0)</f>
        <v>-69.531764570917701</v>
      </c>
      <c r="AA27" s="30">
        <f>SUM(AA21:AA26)</f>
        <v>-24267788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-9547899</v>
      </c>
      <c r="D38" s="32">
        <f>+D17+D27+D36</f>
        <v>0</v>
      </c>
      <c r="E38" s="33">
        <f t="shared" si="3"/>
        <v>103323779</v>
      </c>
      <c r="F38" s="2">
        <f t="shared" si="3"/>
        <v>757271379</v>
      </c>
      <c r="G38" s="2">
        <f t="shared" si="3"/>
        <v>1625544</v>
      </c>
      <c r="H38" s="2">
        <f t="shared" si="3"/>
        <v>-2305176</v>
      </c>
      <c r="I38" s="2">
        <f t="shared" si="3"/>
        <v>1242530</v>
      </c>
      <c r="J38" s="2">
        <f t="shared" si="3"/>
        <v>562898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562898</v>
      </c>
      <c r="X38" s="2">
        <f t="shared" si="3"/>
        <v>189317844</v>
      </c>
      <c r="Y38" s="2">
        <f t="shared" si="3"/>
        <v>-188754946</v>
      </c>
      <c r="Z38" s="34">
        <f>+IF(X38&lt;&gt;0,+(Y38/X38)*100,0)</f>
        <v>-99.702670393816646</v>
      </c>
      <c r="AA38" s="35">
        <f>+AA17+AA27+AA36</f>
        <v>757271379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1625544</v>
      </c>
      <c r="I39" s="2">
        <f>+H40+I60</f>
        <v>-679632</v>
      </c>
      <c r="J39" s="2">
        <f>+G39</f>
        <v>0</v>
      </c>
      <c r="K39" s="2">
        <f>+I40+K60</f>
        <v>562898</v>
      </c>
      <c r="L39" s="2">
        <f>+K40+L60</f>
        <v>562898</v>
      </c>
      <c r="M39" s="2">
        <f>+L40+M60</f>
        <v>562898</v>
      </c>
      <c r="N39" s="2">
        <f>+K39</f>
        <v>562898</v>
      </c>
      <c r="O39" s="2">
        <f>+M40+O60</f>
        <v>562898</v>
      </c>
      <c r="P39" s="2">
        <f>+O40+P60</f>
        <v>562898</v>
      </c>
      <c r="Q39" s="2">
        <f>+P40+Q60</f>
        <v>562898</v>
      </c>
      <c r="R39" s="2">
        <f>+O39</f>
        <v>562898</v>
      </c>
      <c r="S39" s="2">
        <f>+Q40+S60</f>
        <v>562898</v>
      </c>
      <c r="T39" s="2">
        <f>+S40+T60</f>
        <v>562898</v>
      </c>
      <c r="U39" s="2">
        <f>+T40+U60</f>
        <v>562898</v>
      </c>
      <c r="V39" s="2">
        <f>+S39</f>
        <v>562898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-9547899</v>
      </c>
      <c r="D40" s="43">
        <f t="shared" ref="D40:AA40" si="4">+D38+D39</f>
        <v>0</v>
      </c>
      <c r="E40" s="44">
        <f t="shared" si="4"/>
        <v>103323779</v>
      </c>
      <c r="F40" s="45">
        <f t="shared" si="4"/>
        <v>757271379</v>
      </c>
      <c r="G40" s="45">
        <f t="shared" si="4"/>
        <v>1625544</v>
      </c>
      <c r="H40" s="45">
        <f t="shared" si="4"/>
        <v>-679632</v>
      </c>
      <c r="I40" s="45">
        <f t="shared" si="4"/>
        <v>562898</v>
      </c>
      <c r="J40" s="45">
        <f>+I40</f>
        <v>562898</v>
      </c>
      <c r="K40" s="45">
        <f t="shared" si="4"/>
        <v>562898</v>
      </c>
      <c r="L40" s="45">
        <f t="shared" si="4"/>
        <v>562898</v>
      </c>
      <c r="M40" s="45">
        <f t="shared" si="4"/>
        <v>562898</v>
      </c>
      <c r="N40" s="45">
        <f>+M40</f>
        <v>562898</v>
      </c>
      <c r="O40" s="45">
        <f t="shared" si="4"/>
        <v>562898</v>
      </c>
      <c r="P40" s="45">
        <f t="shared" si="4"/>
        <v>562898</v>
      </c>
      <c r="Q40" s="45">
        <f t="shared" si="4"/>
        <v>562898</v>
      </c>
      <c r="R40" s="45">
        <f>+Q40</f>
        <v>562898</v>
      </c>
      <c r="S40" s="45">
        <f t="shared" si="4"/>
        <v>562898</v>
      </c>
      <c r="T40" s="45">
        <f t="shared" si="4"/>
        <v>562898</v>
      </c>
      <c r="U40" s="45">
        <f t="shared" si="4"/>
        <v>562898</v>
      </c>
      <c r="V40" s="45">
        <f>+U40</f>
        <v>562898</v>
      </c>
      <c r="W40" s="45">
        <f>+V40</f>
        <v>562898</v>
      </c>
      <c r="X40" s="45">
        <f t="shared" si="4"/>
        <v>189317844</v>
      </c>
      <c r="Y40" s="45">
        <f t="shared" si="4"/>
        <v>-188754946</v>
      </c>
      <c r="Z40" s="46">
        <f>+IF(X40&lt;&gt;0,+(Y40/X40)*100,0)</f>
        <v>-99.702670393816646</v>
      </c>
      <c r="AA40" s="47">
        <f t="shared" si="4"/>
        <v>757271379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197755846</v>
      </c>
      <c r="D7" s="18"/>
      <c r="E7" s="19">
        <v>156194469</v>
      </c>
      <c r="F7" s="20">
        <v>156194469</v>
      </c>
      <c r="G7" s="20">
        <v>18919600</v>
      </c>
      <c r="H7" s="20">
        <v>19622425</v>
      </c>
      <c r="I7" s="20">
        <v>20279542</v>
      </c>
      <c r="J7" s="20">
        <v>58821567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58821567</v>
      </c>
      <c r="X7" s="20">
        <v>41773209</v>
      </c>
      <c r="Y7" s="20">
        <v>17048358</v>
      </c>
      <c r="Z7" s="21">
        <v>40.811703022384513</v>
      </c>
      <c r="AA7" s="22">
        <v>156194469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14312308</v>
      </c>
      <c r="F9" s="20">
        <v>14312308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3578076</v>
      </c>
      <c r="Y9" s="20">
        <v>-3578076</v>
      </c>
      <c r="Z9" s="21">
        <v>-100</v>
      </c>
      <c r="AA9" s="22">
        <v>14312308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328904</v>
      </c>
      <c r="D11" s="18"/>
      <c r="E11" s="19">
        <v>44720</v>
      </c>
      <c r="F11" s="20">
        <v>44720</v>
      </c>
      <c r="G11" s="20">
        <v>36700</v>
      </c>
      <c r="H11" s="20">
        <v>41101</v>
      </c>
      <c r="I11" s="20">
        <v>35904</v>
      </c>
      <c r="J11" s="20">
        <v>113705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113705</v>
      </c>
      <c r="X11" s="20">
        <v>10696</v>
      </c>
      <c r="Y11" s="20">
        <v>103009</v>
      </c>
      <c r="Z11" s="21">
        <v>963.06095736724023</v>
      </c>
      <c r="AA11" s="22">
        <v>44720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-72765074</v>
      </c>
      <c r="D14" s="18"/>
      <c r="E14" s="19">
        <v>-176364262</v>
      </c>
      <c r="F14" s="20">
        <v>-176356112</v>
      </c>
      <c r="G14" s="20">
        <v>-9688496</v>
      </c>
      <c r="H14" s="20">
        <v>-11578397</v>
      </c>
      <c r="I14" s="20">
        <v>-11546626</v>
      </c>
      <c r="J14" s="20">
        <v>-32813519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-32813519</v>
      </c>
      <c r="X14" s="20">
        <v>-43337381</v>
      </c>
      <c r="Y14" s="20">
        <v>10523862</v>
      </c>
      <c r="Z14" s="21">
        <v>-24.283567112650392</v>
      </c>
      <c r="AA14" s="22">
        <v>-176356112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-1271128</v>
      </c>
      <c r="F15" s="20">
        <v>-1271128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-317784</v>
      </c>
      <c r="Y15" s="20">
        <v>317784</v>
      </c>
      <c r="Z15" s="21">
        <v>-100</v>
      </c>
      <c r="AA15" s="22">
        <v>-1271128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125319676</v>
      </c>
      <c r="D17" s="26">
        <f>SUM(D6:D16)</f>
        <v>0</v>
      </c>
      <c r="E17" s="27">
        <f t="shared" si="0"/>
        <v>-7083893</v>
      </c>
      <c r="F17" s="28">
        <f t="shared" si="0"/>
        <v>-7075743</v>
      </c>
      <c r="G17" s="28">
        <f t="shared" si="0"/>
        <v>9267804</v>
      </c>
      <c r="H17" s="28">
        <f t="shared" si="0"/>
        <v>8085129</v>
      </c>
      <c r="I17" s="28">
        <f t="shared" si="0"/>
        <v>8768820</v>
      </c>
      <c r="J17" s="28">
        <f t="shared" si="0"/>
        <v>26121753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26121753</v>
      </c>
      <c r="X17" s="28">
        <f t="shared" si="0"/>
        <v>1706816</v>
      </c>
      <c r="Y17" s="28">
        <f t="shared" si="0"/>
        <v>24414937</v>
      </c>
      <c r="Z17" s="29">
        <f>+IF(X17&lt;&gt;0,+(Y17/X17)*100,0)</f>
        <v>1430.4375515579886</v>
      </c>
      <c r="AA17" s="30">
        <f>SUM(AA6:AA16)</f>
        <v>-7075743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-8854366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-8854366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116465310</v>
      </c>
      <c r="D38" s="32">
        <f>+D17+D27+D36</f>
        <v>0</v>
      </c>
      <c r="E38" s="33">
        <f t="shared" si="3"/>
        <v>-7083893</v>
      </c>
      <c r="F38" s="2">
        <f t="shared" si="3"/>
        <v>-7075743</v>
      </c>
      <c r="G38" s="2">
        <f t="shared" si="3"/>
        <v>9267804</v>
      </c>
      <c r="H38" s="2">
        <f t="shared" si="3"/>
        <v>8085129</v>
      </c>
      <c r="I38" s="2">
        <f t="shared" si="3"/>
        <v>8768820</v>
      </c>
      <c r="J38" s="2">
        <f t="shared" si="3"/>
        <v>26121753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26121753</v>
      </c>
      <c r="X38" s="2">
        <f t="shared" si="3"/>
        <v>1706816</v>
      </c>
      <c r="Y38" s="2">
        <f t="shared" si="3"/>
        <v>24414937</v>
      </c>
      <c r="Z38" s="34">
        <f>+IF(X38&lt;&gt;0,+(Y38/X38)*100,0)</f>
        <v>1430.4375515579886</v>
      </c>
      <c r="AA38" s="35">
        <f>+AA17+AA27+AA36</f>
        <v>-7075743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9267804</v>
      </c>
      <c r="I39" s="2">
        <f>+H40+I60</f>
        <v>17352933</v>
      </c>
      <c r="J39" s="2">
        <f>+G39</f>
        <v>0</v>
      </c>
      <c r="K39" s="2">
        <f>+I40+K60</f>
        <v>26121753</v>
      </c>
      <c r="L39" s="2">
        <f>+K40+L60</f>
        <v>26121753</v>
      </c>
      <c r="M39" s="2">
        <f>+L40+M60</f>
        <v>26121753</v>
      </c>
      <c r="N39" s="2">
        <f>+K39</f>
        <v>26121753</v>
      </c>
      <c r="O39" s="2">
        <f>+M40+O60</f>
        <v>26121753</v>
      </c>
      <c r="P39" s="2">
        <f>+O40+P60</f>
        <v>26121753</v>
      </c>
      <c r="Q39" s="2">
        <f>+P40+Q60</f>
        <v>26121753</v>
      </c>
      <c r="R39" s="2">
        <f>+O39</f>
        <v>26121753</v>
      </c>
      <c r="S39" s="2">
        <f>+Q40+S60</f>
        <v>26121753</v>
      </c>
      <c r="T39" s="2">
        <f>+S40+T60</f>
        <v>26121753</v>
      </c>
      <c r="U39" s="2">
        <f>+T40+U60</f>
        <v>26121753</v>
      </c>
      <c r="V39" s="2">
        <f>+S39</f>
        <v>26121753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116465310</v>
      </c>
      <c r="D40" s="43">
        <f t="shared" ref="D40:AA40" si="4">+D38+D39</f>
        <v>0</v>
      </c>
      <c r="E40" s="44">
        <f t="shared" si="4"/>
        <v>-7083893</v>
      </c>
      <c r="F40" s="45">
        <f t="shared" si="4"/>
        <v>-7075743</v>
      </c>
      <c r="G40" s="45">
        <f t="shared" si="4"/>
        <v>9267804</v>
      </c>
      <c r="H40" s="45">
        <f t="shared" si="4"/>
        <v>17352933</v>
      </c>
      <c r="I40" s="45">
        <f t="shared" si="4"/>
        <v>26121753</v>
      </c>
      <c r="J40" s="45">
        <f>+I40</f>
        <v>26121753</v>
      </c>
      <c r="K40" s="45">
        <f t="shared" si="4"/>
        <v>26121753</v>
      </c>
      <c r="L40" s="45">
        <f t="shared" si="4"/>
        <v>26121753</v>
      </c>
      <c r="M40" s="45">
        <f t="shared" si="4"/>
        <v>26121753</v>
      </c>
      <c r="N40" s="45">
        <f>+M40</f>
        <v>26121753</v>
      </c>
      <c r="O40" s="45">
        <f t="shared" si="4"/>
        <v>26121753</v>
      </c>
      <c r="P40" s="45">
        <f t="shared" si="4"/>
        <v>26121753</v>
      </c>
      <c r="Q40" s="45">
        <f t="shared" si="4"/>
        <v>26121753</v>
      </c>
      <c r="R40" s="45">
        <f>+Q40</f>
        <v>26121753</v>
      </c>
      <c r="S40" s="45">
        <f t="shared" si="4"/>
        <v>26121753</v>
      </c>
      <c r="T40" s="45">
        <f t="shared" si="4"/>
        <v>26121753</v>
      </c>
      <c r="U40" s="45">
        <f t="shared" si="4"/>
        <v>26121753</v>
      </c>
      <c r="V40" s="45">
        <f>+U40</f>
        <v>26121753</v>
      </c>
      <c r="W40" s="45">
        <f>+V40</f>
        <v>26121753</v>
      </c>
      <c r="X40" s="45">
        <f t="shared" si="4"/>
        <v>1706816</v>
      </c>
      <c r="Y40" s="45">
        <f t="shared" si="4"/>
        <v>24414937</v>
      </c>
      <c r="Z40" s="46">
        <f>+IF(X40&lt;&gt;0,+(Y40/X40)*100,0)</f>
        <v>1430.4375515579886</v>
      </c>
      <c r="AA40" s="47">
        <f t="shared" si="4"/>
        <v>-7075743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734029</v>
      </c>
      <c r="D7" s="18"/>
      <c r="E7" s="19">
        <v>100</v>
      </c>
      <c r="F7" s="20">
        <v>100</v>
      </c>
      <c r="G7" s="20">
        <v>23364</v>
      </c>
      <c r="H7" s="20">
        <v>46882</v>
      </c>
      <c r="I7" s="20">
        <v>47035</v>
      </c>
      <c r="J7" s="20">
        <v>117281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117281</v>
      </c>
      <c r="X7" s="20">
        <v>24</v>
      </c>
      <c r="Y7" s="20">
        <v>117257</v>
      </c>
      <c r="Z7" s="21">
        <v>488570.83333333331</v>
      </c>
      <c r="AA7" s="22">
        <v>100</v>
      </c>
    </row>
    <row r="8" spans="1:27" x14ac:dyDescent="0.25">
      <c r="A8" s="23" t="s">
        <v>36</v>
      </c>
      <c r="B8" s="17" t="s">
        <v>32</v>
      </c>
      <c r="C8" s="18">
        <v>551371</v>
      </c>
      <c r="D8" s="18"/>
      <c r="E8" s="19"/>
      <c r="F8" s="20"/>
      <c r="G8" s="20">
        <v>12178</v>
      </c>
      <c r="H8" s="20"/>
      <c r="I8" s="20">
        <v>43552</v>
      </c>
      <c r="J8" s="20">
        <v>55730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55730</v>
      </c>
      <c r="X8" s="20"/>
      <c r="Y8" s="20">
        <v>55730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44531054</v>
      </c>
      <c r="F9" s="20">
        <v>44531054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11132763</v>
      </c>
      <c r="Y9" s="20">
        <v>-11132763</v>
      </c>
      <c r="Z9" s="21">
        <v>-100</v>
      </c>
      <c r="AA9" s="22">
        <v>44531054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-574663533</v>
      </c>
      <c r="D14" s="18"/>
      <c r="E14" s="19"/>
      <c r="F14" s="20"/>
      <c r="G14" s="20">
        <v>-63766700</v>
      </c>
      <c r="H14" s="20">
        <v>-76254115</v>
      </c>
      <c r="I14" s="20">
        <v>-68683498</v>
      </c>
      <c r="J14" s="20">
        <v>-208704313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-208704313</v>
      </c>
      <c r="X14" s="20"/>
      <c r="Y14" s="20">
        <v>-208704313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-573378133</v>
      </c>
      <c r="D17" s="26">
        <f>SUM(D6:D16)</f>
        <v>0</v>
      </c>
      <c r="E17" s="27">
        <f t="shared" si="0"/>
        <v>44531154</v>
      </c>
      <c r="F17" s="28">
        <f t="shared" si="0"/>
        <v>44531154</v>
      </c>
      <c r="G17" s="28">
        <f t="shared" si="0"/>
        <v>-63731158</v>
      </c>
      <c r="H17" s="28">
        <f t="shared" si="0"/>
        <v>-76207233</v>
      </c>
      <c r="I17" s="28">
        <f t="shared" si="0"/>
        <v>-68592911</v>
      </c>
      <c r="J17" s="28">
        <f t="shared" si="0"/>
        <v>-208531302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-208531302</v>
      </c>
      <c r="X17" s="28">
        <f t="shared" si="0"/>
        <v>11132787</v>
      </c>
      <c r="Y17" s="28">
        <f t="shared" si="0"/>
        <v>-219664089</v>
      </c>
      <c r="Z17" s="29">
        <f>+IF(X17&lt;&gt;0,+(Y17/X17)*100,0)</f>
        <v>-1973.1275645532428</v>
      </c>
      <c r="AA17" s="30">
        <f>SUM(AA6:AA16)</f>
        <v>44531154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-49936205</v>
      </c>
      <c r="D26" s="18"/>
      <c r="E26" s="19">
        <v>-60218125</v>
      </c>
      <c r="F26" s="20">
        <v>-60218125</v>
      </c>
      <c r="G26" s="20"/>
      <c r="H26" s="20">
        <v>-618513</v>
      </c>
      <c r="I26" s="20">
        <v>-846034</v>
      </c>
      <c r="J26" s="20">
        <v>-1464547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-1464547</v>
      </c>
      <c r="X26" s="20">
        <v>-5527528</v>
      </c>
      <c r="Y26" s="20">
        <v>4062981</v>
      </c>
      <c r="Z26" s="21">
        <v>-73.504485187591996</v>
      </c>
      <c r="AA26" s="22">
        <v>-60218125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-49936205</v>
      </c>
      <c r="D27" s="26">
        <f>SUM(D21:D26)</f>
        <v>0</v>
      </c>
      <c r="E27" s="27">
        <f t="shared" si="1"/>
        <v>-60218125</v>
      </c>
      <c r="F27" s="28">
        <f t="shared" si="1"/>
        <v>-60218125</v>
      </c>
      <c r="G27" s="28">
        <f t="shared" si="1"/>
        <v>0</v>
      </c>
      <c r="H27" s="28">
        <f t="shared" si="1"/>
        <v>-618513</v>
      </c>
      <c r="I27" s="28">
        <f t="shared" si="1"/>
        <v>-846034</v>
      </c>
      <c r="J27" s="28">
        <f t="shared" si="1"/>
        <v>-1464547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-1464547</v>
      </c>
      <c r="X27" s="28">
        <f t="shared" si="1"/>
        <v>-5527528</v>
      </c>
      <c r="Y27" s="28">
        <f t="shared" si="1"/>
        <v>4062981</v>
      </c>
      <c r="Z27" s="29">
        <f>+IF(X27&lt;&gt;0,+(Y27/X27)*100,0)</f>
        <v>-73.504485187591996</v>
      </c>
      <c r="AA27" s="30">
        <f>SUM(AA21:AA26)</f>
        <v>-60218125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-623314338</v>
      </c>
      <c r="D38" s="32">
        <f>+D17+D27+D36</f>
        <v>0</v>
      </c>
      <c r="E38" s="33">
        <f t="shared" si="3"/>
        <v>-15686971</v>
      </c>
      <c r="F38" s="2">
        <f t="shared" si="3"/>
        <v>-15686971</v>
      </c>
      <c r="G38" s="2">
        <f t="shared" si="3"/>
        <v>-63731158</v>
      </c>
      <c r="H38" s="2">
        <f t="shared" si="3"/>
        <v>-76825746</v>
      </c>
      <c r="I38" s="2">
        <f t="shared" si="3"/>
        <v>-69438945</v>
      </c>
      <c r="J38" s="2">
        <f t="shared" si="3"/>
        <v>-209995849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-209995849</v>
      </c>
      <c r="X38" s="2">
        <f t="shared" si="3"/>
        <v>5605259</v>
      </c>
      <c r="Y38" s="2">
        <f t="shared" si="3"/>
        <v>-215601108</v>
      </c>
      <c r="Z38" s="34">
        <f>+IF(X38&lt;&gt;0,+(Y38/X38)*100,0)</f>
        <v>-3846.4075968657289</v>
      </c>
      <c r="AA38" s="35">
        <f>+AA17+AA27+AA36</f>
        <v>-15686971</v>
      </c>
    </row>
    <row r="39" spans="1:27" x14ac:dyDescent="0.25">
      <c r="A39" s="23" t="s">
        <v>60</v>
      </c>
      <c r="B39" s="17"/>
      <c r="C39" s="32">
        <v>-1057738007</v>
      </c>
      <c r="D39" s="32"/>
      <c r="E39" s="33"/>
      <c r="F39" s="2"/>
      <c r="G39" s="2">
        <v>-1681069246</v>
      </c>
      <c r="H39" s="2">
        <f>+G40+H60</f>
        <v>-1744800404</v>
      </c>
      <c r="I39" s="2">
        <f>+H40+I60</f>
        <v>-1821626150</v>
      </c>
      <c r="J39" s="2">
        <f>+G39</f>
        <v>-1681069246</v>
      </c>
      <c r="K39" s="2">
        <f>+I40+K60</f>
        <v>-1891065095</v>
      </c>
      <c r="L39" s="2">
        <f>+K40+L60</f>
        <v>-1891065095</v>
      </c>
      <c r="M39" s="2">
        <f>+L40+M60</f>
        <v>-1891065095</v>
      </c>
      <c r="N39" s="2">
        <f>+K39</f>
        <v>-1891065095</v>
      </c>
      <c r="O39" s="2">
        <f>+M40+O60</f>
        <v>-1891065095</v>
      </c>
      <c r="P39" s="2">
        <f>+O40+P60</f>
        <v>-1891065095</v>
      </c>
      <c r="Q39" s="2">
        <f>+P40+Q60</f>
        <v>-1891065095</v>
      </c>
      <c r="R39" s="2">
        <f>+O39</f>
        <v>-1891065095</v>
      </c>
      <c r="S39" s="2">
        <f>+Q40+S60</f>
        <v>-1891065095</v>
      </c>
      <c r="T39" s="2">
        <f>+S40+T60</f>
        <v>-1891065095</v>
      </c>
      <c r="U39" s="2">
        <f>+T40+U60</f>
        <v>-1891065095</v>
      </c>
      <c r="V39" s="2">
        <f>+S39</f>
        <v>-1891065095</v>
      </c>
      <c r="W39" s="2">
        <f>+G39</f>
        <v>-1681069246</v>
      </c>
      <c r="X39" s="2"/>
      <c r="Y39" s="2">
        <f>+W39-X39</f>
        <v>-1681069246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-1681052345</v>
      </c>
      <c r="D40" s="43">
        <f t="shared" ref="D40:AA40" si="4">+D38+D39</f>
        <v>0</v>
      </c>
      <c r="E40" s="44">
        <f t="shared" si="4"/>
        <v>-15686971</v>
      </c>
      <c r="F40" s="45">
        <f t="shared" si="4"/>
        <v>-15686971</v>
      </c>
      <c r="G40" s="45">
        <f t="shared" si="4"/>
        <v>-1744800404</v>
      </c>
      <c r="H40" s="45">
        <f t="shared" si="4"/>
        <v>-1821626150</v>
      </c>
      <c r="I40" s="45">
        <f t="shared" si="4"/>
        <v>-1891065095</v>
      </c>
      <c r="J40" s="45">
        <f>+I40</f>
        <v>-1891065095</v>
      </c>
      <c r="K40" s="45">
        <f t="shared" si="4"/>
        <v>-1891065095</v>
      </c>
      <c r="L40" s="45">
        <f t="shared" si="4"/>
        <v>-1891065095</v>
      </c>
      <c r="M40" s="45">
        <f t="shared" si="4"/>
        <v>-1891065095</v>
      </c>
      <c r="N40" s="45">
        <f>+M40</f>
        <v>-1891065095</v>
      </c>
      <c r="O40" s="45">
        <f t="shared" si="4"/>
        <v>-1891065095</v>
      </c>
      <c r="P40" s="45">
        <f t="shared" si="4"/>
        <v>-1891065095</v>
      </c>
      <c r="Q40" s="45">
        <f t="shared" si="4"/>
        <v>-1891065095</v>
      </c>
      <c r="R40" s="45">
        <f>+Q40</f>
        <v>-1891065095</v>
      </c>
      <c r="S40" s="45">
        <f t="shared" si="4"/>
        <v>-1891065095</v>
      </c>
      <c r="T40" s="45">
        <f t="shared" si="4"/>
        <v>-1891065095</v>
      </c>
      <c r="U40" s="45">
        <f t="shared" si="4"/>
        <v>-1891065095</v>
      </c>
      <c r="V40" s="45">
        <f>+U40</f>
        <v>-1891065095</v>
      </c>
      <c r="W40" s="45">
        <f>+V40</f>
        <v>-1891065095</v>
      </c>
      <c r="X40" s="45">
        <f t="shared" si="4"/>
        <v>5605259</v>
      </c>
      <c r="Y40" s="45">
        <f t="shared" si="4"/>
        <v>-1896670354</v>
      </c>
      <c r="Z40" s="46">
        <f>+IF(X40&lt;&gt;0,+(Y40/X40)*100,0)</f>
        <v>-33837.336579808354</v>
      </c>
      <c r="AA40" s="47">
        <f t="shared" si="4"/>
        <v>-15686971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-1681069246</v>
      </c>
      <c r="J60">
        <v>-1681069246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244812417</v>
      </c>
      <c r="F7" s="20">
        <v>244812417</v>
      </c>
      <c r="G7" s="20">
        <v>15434059</v>
      </c>
      <c r="H7" s="20">
        <v>18599299</v>
      </c>
      <c r="I7" s="20">
        <v>18827857</v>
      </c>
      <c r="J7" s="20">
        <v>52861215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52861215</v>
      </c>
      <c r="X7" s="20">
        <v>61203036</v>
      </c>
      <c r="Y7" s="20">
        <v>-8341821</v>
      </c>
      <c r="Z7" s="21">
        <v>-13.62975032807196</v>
      </c>
      <c r="AA7" s="22">
        <v>244812417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69261</v>
      </c>
      <c r="F11" s="20">
        <v>69261</v>
      </c>
      <c r="G11" s="20">
        <v>22165</v>
      </c>
      <c r="H11" s="20">
        <v>25699</v>
      </c>
      <c r="I11" s="20">
        <v>49928</v>
      </c>
      <c r="J11" s="20">
        <v>97792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97792</v>
      </c>
      <c r="X11" s="20">
        <v>17310</v>
      </c>
      <c r="Y11" s="20">
        <v>80482</v>
      </c>
      <c r="Z11" s="21">
        <v>464.94511842865398</v>
      </c>
      <c r="AA11" s="22">
        <v>69261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-192163286</v>
      </c>
      <c r="F14" s="20">
        <v>-192163286</v>
      </c>
      <c r="G14" s="20">
        <v>-557292</v>
      </c>
      <c r="H14" s="20">
        <v>-20854246</v>
      </c>
      <c r="I14" s="20">
        <v>-22260461</v>
      </c>
      <c r="J14" s="20">
        <v>-43671999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-43671999</v>
      </c>
      <c r="X14" s="20">
        <v>-48040713</v>
      </c>
      <c r="Y14" s="20">
        <v>4368714</v>
      </c>
      <c r="Z14" s="21">
        <v>-9.0937742743326879</v>
      </c>
      <c r="AA14" s="22">
        <v>-192163286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-1076360</v>
      </c>
      <c r="F15" s="20">
        <v>-1076360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-269088</v>
      </c>
      <c r="Y15" s="20">
        <v>269088</v>
      </c>
      <c r="Z15" s="21">
        <v>-100</v>
      </c>
      <c r="AA15" s="22">
        <v>-1076360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51642032</v>
      </c>
      <c r="F17" s="28">
        <f t="shared" si="0"/>
        <v>51642032</v>
      </c>
      <c r="G17" s="28">
        <f t="shared" si="0"/>
        <v>14898932</v>
      </c>
      <c r="H17" s="28">
        <f t="shared" si="0"/>
        <v>-2229248</v>
      </c>
      <c r="I17" s="28">
        <f t="shared" si="0"/>
        <v>-3382676</v>
      </c>
      <c r="J17" s="28">
        <f t="shared" si="0"/>
        <v>9287008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9287008</v>
      </c>
      <c r="X17" s="28">
        <f t="shared" si="0"/>
        <v>12910545</v>
      </c>
      <c r="Y17" s="28">
        <f t="shared" si="0"/>
        <v>-3623537</v>
      </c>
      <c r="Z17" s="29">
        <f>+IF(X17&lt;&gt;0,+(Y17/X17)*100,0)</f>
        <v>-28.066491383593799</v>
      </c>
      <c r="AA17" s="30">
        <f>SUM(AA6:AA16)</f>
        <v>51642032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-8198150</v>
      </c>
      <c r="F26" s="20">
        <v>-8198150</v>
      </c>
      <c r="G26" s="20">
        <v>-2967530</v>
      </c>
      <c r="H26" s="20"/>
      <c r="I26" s="20"/>
      <c r="J26" s="20">
        <v>-2967530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-2967530</v>
      </c>
      <c r="X26" s="20">
        <v>-2049513</v>
      </c>
      <c r="Y26" s="20">
        <v>-918017</v>
      </c>
      <c r="Z26" s="21">
        <v>44.791957894387593</v>
      </c>
      <c r="AA26" s="22">
        <v>-8198150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-8198150</v>
      </c>
      <c r="F27" s="28">
        <f t="shared" si="1"/>
        <v>-8198150</v>
      </c>
      <c r="G27" s="28">
        <f t="shared" si="1"/>
        <v>-2967530</v>
      </c>
      <c r="H27" s="28">
        <f t="shared" si="1"/>
        <v>0</v>
      </c>
      <c r="I27" s="28">
        <f t="shared" si="1"/>
        <v>0</v>
      </c>
      <c r="J27" s="28">
        <f t="shared" si="1"/>
        <v>-2967530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-2967530</v>
      </c>
      <c r="X27" s="28">
        <f t="shared" si="1"/>
        <v>-2049513</v>
      </c>
      <c r="Y27" s="28">
        <f t="shared" si="1"/>
        <v>-918017</v>
      </c>
      <c r="Z27" s="29">
        <f>+IF(X27&lt;&gt;0,+(Y27/X27)*100,0)</f>
        <v>44.791957894387593</v>
      </c>
      <c r="AA27" s="30">
        <f>SUM(AA21:AA26)</f>
        <v>-8198150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87515</v>
      </c>
      <c r="H33" s="36">
        <v>27010</v>
      </c>
      <c r="I33" s="36">
        <v>-1653</v>
      </c>
      <c r="J33" s="36">
        <v>112872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112872</v>
      </c>
      <c r="X33" s="36"/>
      <c r="Y33" s="20">
        <v>112872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87515</v>
      </c>
      <c r="H36" s="28">
        <f t="shared" si="2"/>
        <v>27010</v>
      </c>
      <c r="I36" s="28">
        <f t="shared" si="2"/>
        <v>-1653</v>
      </c>
      <c r="J36" s="28">
        <f t="shared" si="2"/>
        <v>112872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112872</v>
      </c>
      <c r="X36" s="28">
        <f t="shared" si="2"/>
        <v>0</v>
      </c>
      <c r="Y36" s="28">
        <f t="shared" si="2"/>
        <v>112872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43443882</v>
      </c>
      <c r="F38" s="2">
        <f t="shared" si="3"/>
        <v>43443882</v>
      </c>
      <c r="G38" s="2">
        <f t="shared" si="3"/>
        <v>12018917</v>
      </c>
      <c r="H38" s="2">
        <f t="shared" si="3"/>
        <v>-2202238</v>
      </c>
      <c r="I38" s="2">
        <f t="shared" si="3"/>
        <v>-3384329</v>
      </c>
      <c r="J38" s="2">
        <f t="shared" si="3"/>
        <v>6432350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6432350</v>
      </c>
      <c r="X38" s="2">
        <f t="shared" si="3"/>
        <v>10861032</v>
      </c>
      <c r="Y38" s="2">
        <f t="shared" si="3"/>
        <v>-4428682</v>
      </c>
      <c r="Z38" s="34">
        <f>+IF(X38&lt;&gt;0,+(Y38/X38)*100,0)</f>
        <v>-40.77588575376631</v>
      </c>
      <c r="AA38" s="35">
        <f>+AA17+AA27+AA36</f>
        <v>43443882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12018917</v>
      </c>
      <c r="I39" s="2">
        <f>+H40+I60</f>
        <v>9816679</v>
      </c>
      <c r="J39" s="2">
        <f>+G39</f>
        <v>0</v>
      </c>
      <c r="K39" s="2">
        <f>+I40+K60</f>
        <v>6432350</v>
      </c>
      <c r="L39" s="2">
        <f>+K40+L60</f>
        <v>6432350</v>
      </c>
      <c r="M39" s="2">
        <f>+L40+M60</f>
        <v>6432350</v>
      </c>
      <c r="N39" s="2">
        <f>+K39</f>
        <v>6432350</v>
      </c>
      <c r="O39" s="2">
        <f>+M40+O60</f>
        <v>6432350</v>
      </c>
      <c r="P39" s="2">
        <f>+O40+P60</f>
        <v>6432350</v>
      </c>
      <c r="Q39" s="2">
        <f>+P40+Q60</f>
        <v>6432350</v>
      </c>
      <c r="R39" s="2">
        <f>+O39</f>
        <v>6432350</v>
      </c>
      <c r="S39" s="2">
        <f>+Q40+S60</f>
        <v>6432350</v>
      </c>
      <c r="T39" s="2">
        <f>+S40+T60</f>
        <v>6432350</v>
      </c>
      <c r="U39" s="2">
        <f>+T40+U60</f>
        <v>6432350</v>
      </c>
      <c r="V39" s="2">
        <f>+S39</f>
        <v>6432350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43443882</v>
      </c>
      <c r="F40" s="45">
        <f t="shared" si="4"/>
        <v>43443882</v>
      </c>
      <c r="G40" s="45">
        <f t="shared" si="4"/>
        <v>12018917</v>
      </c>
      <c r="H40" s="45">
        <f t="shared" si="4"/>
        <v>9816679</v>
      </c>
      <c r="I40" s="45">
        <f t="shared" si="4"/>
        <v>6432350</v>
      </c>
      <c r="J40" s="45">
        <f>+I40</f>
        <v>6432350</v>
      </c>
      <c r="K40" s="45">
        <f t="shared" si="4"/>
        <v>6432350</v>
      </c>
      <c r="L40" s="45">
        <f t="shared" si="4"/>
        <v>6432350</v>
      </c>
      <c r="M40" s="45">
        <f t="shared" si="4"/>
        <v>6432350</v>
      </c>
      <c r="N40" s="45">
        <f>+M40</f>
        <v>6432350</v>
      </c>
      <c r="O40" s="45">
        <f t="shared" si="4"/>
        <v>6432350</v>
      </c>
      <c r="P40" s="45">
        <f t="shared" si="4"/>
        <v>6432350</v>
      </c>
      <c r="Q40" s="45">
        <f t="shared" si="4"/>
        <v>6432350</v>
      </c>
      <c r="R40" s="45">
        <f>+Q40</f>
        <v>6432350</v>
      </c>
      <c r="S40" s="45">
        <f t="shared" si="4"/>
        <v>6432350</v>
      </c>
      <c r="T40" s="45">
        <f t="shared" si="4"/>
        <v>6432350</v>
      </c>
      <c r="U40" s="45">
        <f t="shared" si="4"/>
        <v>6432350</v>
      </c>
      <c r="V40" s="45">
        <f>+U40</f>
        <v>6432350</v>
      </c>
      <c r="W40" s="45">
        <f>+V40</f>
        <v>6432350</v>
      </c>
      <c r="X40" s="45">
        <f t="shared" si="4"/>
        <v>10861032</v>
      </c>
      <c r="Y40" s="45">
        <f t="shared" si="4"/>
        <v>-4428682</v>
      </c>
      <c r="Z40" s="46">
        <f>+IF(X40&lt;&gt;0,+(Y40/X40)*100,0)</f>
        <v>-40.77588575376631</v>
      </c>
      <c r="AA40" s="47">
        <f t="shared" si="4"/>
        <v>43443882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90382461</v>
      </c>
      <c r="D7" s="18"/>
      <c r="E7" s="19">
        <v>172843447</v>
      </c>
      <c r="F7" s="20">
        <v>172843447</v>
      </c>
      <c r="G7" s="20">
        <v>5580029</v>
      </c>
      <c r="H7" s="20">
        <v>7581679</v>
      </c>
      <c r="I7" s="20">
        <v>9471127</v>
      </c>
      <c r="J7" s="20">
        <v>22632835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22632835</v>
      </c>
      <c r="X7" s="20">
        <v>43217030</v>
      </c>
      <c r="Y7" s="20">
        <v>-20584195</v>
      </c>
      <c r="Z7" s="21">
        <v>-47.6298232432909</v>
      </c>
      <c r="AA7" s="22">
        <v>172843447</v>
      </c>
    </row>
    <row r="8" spans="1:27" x14ac:dyDescent="0.25">
      <c r="A8" s="23" t="s">
        <v>36</v>
      </c>
      <c r="B8" s="17" t="s">
        <v>32</v>
      </c>
      <c r="C8" s="18">
        <v>589115</v>
      </c>
      <c r="D8" s="18"/>
      <c r="E8" s="19">
        <v>438678</v>
      </c>
      <c r="F8" s="20">
        <v>438678</v>
      </c>
      <c r="G8" s="20">
        <v>32652</v>
      </c>
      <c r="H8" s="20">
        <v>32362</v>
      </c>
      <c r="I8" s="20">
        <v>49418</v>
      </c>
      <c r="J8" s="20">
        <v>114432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114432</v>
      </c>
      <c r="X8" s="20">
        <v>116044</v>
      </c>
      <c r="Y8" s="20">
        <v>-1612</v>
      </c>
      <c r="Z8" s="21">
        <v>-1.3891282616938403</v>
      </c>
      <c r="AA8" s="22">
        <v>438678</v>
      </c>
    </row>
    <row r="9" spans="1:27" x14ac:dyDescent="0.25">
      <c r="A9" s="23" t="s">
        <v>37</v>
      </c>
      <c r="B9" s="17" t="s">
        <v>6</v>
      </c>
      <c r="C9" s="18">
        <v>548098</v>
      </c>
      <c r="D9" s="18"/>
      <c r="E9" s="19">
        <v>2619562</v>
      </c>
      <c r="F9" s="20">
        <v>2619562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778605</v>
      </c>
      <c r="Y9" s="20">
        <v>-778605</v>
      </c>
      <c r="Z9" s="21">
        <v>-100</v>
      </c>
      <c r="AA9" s="22">
        <v>2619562</v>
      </c>
    </row>
    <row r="10" spans="1:27" x14ac:dyDescent="0.25">
      <c r="A10" s="23" t="s">
        <v>38</v>
      </c>
      <c r="B10" s="17" t="s">
        <v>6</v>
      </c>
      <c r="C10" s="18">
        <v>1250000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200700</v>
      </c>
      <c r="F11" s="20">
        <v>200700</v>
      </c>
      <c r="G11" s="20">
        <v>44</v>
      </c>
      <c r="H11" s="20">
        <v>4531</v>
      </c>
      <c r="I11" s="20">
        <v>7340</v>
      </c>
      <c r="J11" s="20">
        <v>11915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11915</v>
      </c>
      <c r="X11" s="20">
        <v>50175</v>
      </c>
      <c r="Y11" s="20">
        <v>-38260</v>
      </c>
      <c r="Z11" s="21">
        <v>-76.253114100647736</v>
      </c>
      <c r="AA11" s="22">
        <v>200700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-134424875</v>
      </c>
      <c r="D14" s="18"/>
      <c r="E14" s="19">
        <v>-155459605</v>
      </c>
      <c r="F14" s="20">
        <v>-155459605</v>
      </c>
      <c r="G14" s="20">
        <v>-298526</v>
      </c>
      <c r="H14" s="20">
        <v>-17412029</v>
      </c>
      <c r="I14" s="20">
        <v>-17131162</v>
      </c>
      <c r="J14" s="20">
        <v>-34841717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-34841717</v>
      </c>
      <c r="X14" s="20">
        <v>-38864901</v>
      </c>
      <c r="Y14" s="20">
        <v>4023184</v>
      </c>
      <c r="Z14" s="21">
        <v>-10.351715549204666</v>
      </c>
      <c r="AA14" s="22">
        <v>-155459605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-41655201</v>
      </c>
      <c r="D17" s="26">
        <f>SUM(D6:D16)</f>
        <v>0</v>
      </c>
      <c r="E17" s="27">
        <f t="shared" si="0"/>
        <v>20642782</v>
      </c>
      <c r="F17" s="28">
        <f t="shared" si="0"/>
        <v>20642782</v>
      </c>
      <c r="G17" s="28">
        <f t="shared" si="0"/>
        <v>5314199</v>
      </c>
      <c r="H17" s="28">
        <f t="shared" si="0"/>
        <v>-9793457</v>
      </c>
      <c r="I17" s="28">
        <f t="shared" si="0"/>
        <v>-7603277</v>
      </c>
      <c r="J17" s="28">
        <f t="shared" si="0"/>
        <v>-12082535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-12082535</v>
      </c>
      <c r="X17" s="28">
        <f t="shared" si="0"/>
        <v>5296953</v>
      </c>
      <c r="Y17" s="28">
        <f t="shared" si="0"/>
        <v>-17379488</v>
      </c>
      <c r="Z17" s="29">
        <f>+IF(X17&lt;&gt;0,+(Y17/X17)*100,0)</f>
        <v>-328.1034964818453</v>
      </c>
      <c r="AA17" s="30">
        <f>SUM(AA6:AA16)</f>
        <v>20642782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-87148</v>
      </c>
      <c r="D23" s="40"/>
      <c r="E23" s="19"/>
      <c r="F23" s="20"/>
      <c r="G23" s="36"/>
      <c r="H23" s="36"/>
      <c r="I23" s="36">
        <v>87148</v>
      </c>
      <c r="J23" s="20">
        <v>87148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87148</v>
      </c>
      <c r="X23" s="20"/>
      <c r="Y23" s="36">
        <v>87148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-8636520</v>
      </c>
      <c r="D26" s="18"/>
      <c r="E26" s="19">
        <v>-17190360</v>
      </c>
      <c r="F26" s="20">
        <v>-21889424</v>
      </c>
      <c r="G26" s="20"/>
      <c r="H26" s="20">
        <v>-1580</v>
      </c>
      <c r="I26" s="20"/>
      <c r="J26" s="20">
        <v>-1580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-1580</v>
      </c>
      <c r="X26" s="20">
        <v>-2498465</v>
      </c>
      <c r="Y26" s="20">
        <v>2496885</v>
      </c>
      <c r="Z26" s="21">
        <v>-99.936761171359208</v>
      </c>
      <c r="AA26" s="22">
        <v>-21889424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-8723668</v>
      </c>
      <c r="D27" s="26">
        <f>SUM(D21:D26)</f>
        <v>0</v>
      </c>
      <c r="E27" s="27">
        <f t="shared" si="1"/>
        <v>-17190360</v>
      </c>
      <c r="F27" s="28">
        <f t="shared" si="1"/>
        <v>-21889424</v>
      </c>
      <c r="G27" s="28">
        <f t="shared" si="1"/>
        <v>0</v>
      </c>
      <c r="H27" s="28">
        <f t="shared" si="1"/>
        <v>-1580</v>
      </c>
      <c r="I27" s="28">
        <f t="shared" si="1"/>
        <v>87148</v>
      </c>
      <c r="J27" s="28">
        <f t="shared" si="1"/>
        <v>85568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85568</v>
      </c>
      <c r="X27" s="28">
        <f t="shared" si="1"/>
        <v>-2498465</v>
      </c>
      <c r="Y27" s="28">
        <f t="shared" si="1"/>
        <v>2584033</v>
      </c>
      <c r="Z27" s="29">
        <f>+IF(X27&lt;&gt;0,+(Y27/X27)*100,0)</f>
        <v>-103.42482284122451</v>
      </c>
      <c r="AA27" s="30">
        <f>SUM(AA21:AA26)</f>
        <v>-21889424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-50378869</v>
      </c>
      <c r="D38" s="32">
        <f>+D17+D27+D36</f>
        <v>0</v>
      </c>
      <c r="E38" s="33">
        <f t="shared" si="3"/>
        <v>3452422</v>
      </c>
      <c r="F38" s="2">
        <f t="shared" si="3"/>
        <v>-1246642</v>
      </c>
      <c r="G38" s="2">
        <f t="shared" si="3"/>
        <v>5314199</v>
      </c>
      <c r="H38" s="2">
        <f t="shared" si="3"/>
        <v>-9795037</v>
      </c>
      <c r="I38" s="2">
        <f t="shared" si="3"/>
        <v>-7516129</v>
      </c>
      <c r="J38" s="2">
        <f t="shared" si="3"/>
        <v>-11996967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-11996967</v>
      </c>
      <c r="X38" s="2">
        <f t="shared" si="3"/>
        <v>2798488</v>
      </c>
      <c r="Y38" s="2">
        <f t="shared" si="3"/>
        <v>-14795455</v>
      </c>
      <c r="Z38" s="34">
        <f>+IF(X38&lt;&gt;0,+(Y38/X38)*100,0)</f>
        <v>-528.69460222806026</v>
      </c>
      <c r="AA38" s="35">
        <f>+AA17+AA27+AA36</f>
        <v>-1246642</v>
      </c>
    </row>
    <row r="39" spans="1:27" x14ac:dyDescent="0.25">
      <c r="A39" s="23" t="s">
        <v>60</v>
      </c>
      <c r="B39" s="17"/>
      <c r="C39" s="32">
        <v>-194198473</v>
      </c>
      <c r="D39" s="32"/>
      <c r="E39" s="33"/>
      <c r="F39" s="2"/>
      <c r="G39" s="2">
        <v>-233215104</v>
      </c>
      <c r="H39" s="2">
        <f>+G40+H60</f>
        <v>-227900905</v>
      </c>
      <c r="I39" s="2">
        <f>+H40+I60</f>
        <v>-237695942</v>
      </c>
      <c r="J39" s="2">
        <f>+G39</f>
        <v>-233215104</v>
      </c>
      <c r="K39" s="2">
        <f>+I40+K60</f>
        <v>-245212071</v>
      </c>
      <c r="L39" s="2">
        <f>+K40+L60</f>
        <v>-245212071</v>
      </c>
      <c r="M39" s="2">
        <f>+L40+M60</f>
        <v>-245212071</v>
      </c>
      <c r="N39" s="2">
        <f>+K39</f>
        <v>-245212071</v>
      </c>
      <c r="O39" s="2">
        <f>+M40+O60</f>
        <v>-245212071</v>
      </c>
      <c r="P39" s="2">
        <f>+O40+P60</f>
        <v>-245212071</v>
      </c>
      <c r="Q39" s="2">
        <f>+P40+Q60</f>
        <v>-245212071</v>
      </c>
      <c r="R39" s="2">
        <f>+O39</f>
        <v>-245212071</v>
      </c>
      <c r="S39" s="2">
        <f>+Q40+S60</f>
        <v>-245212071</v>
      </c>
      <c r="T39" s="2">
        <f>+S40+T60</f>
        <v>-245212071</v>
      </c>
      <c r="U39" s="2">
        <f>+T40+U60</f>
        <v>-245212071</v>
      </c>
      <c r="V39" s="2">
        <f>+S39</f>
        <v>-245212071</v>
      </c>
      <c r="W39" s="2">
        <f>+G39</f>
        <v>-233215104</v>
      </c>
      <c r="X39" s="2"/>
      <c r="Y39" s="2">
        <f>+W39-X39</f>
        <v>-233215104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-244577342</v>
      </c>
      <c r="D40" s="43">
        <f t="shared" ref="D40:AA40" si="4">+D38+D39</f>
        <v>0</v>
      </c>
      <c r="E40" s="44">
        <f t="shared" si="4"/>
        <v>3452422</v>
      </c>
      <c r="F40" s="45">
        <f t="shared" si="4"/>
        <v>-1246642</v>
      </c>
      <c r="G40" s="45">
        <f t="shared" si="4"/>
        <v>-227900905</v>
      </c>
      <c r="H40" s="45">
        <f t="shared" si="4"/>
        <v>-237695942</v>
      </c>
      <c r="I40" s="45">
        <f t="shared" si="4"/>
        <v>-245212071</v>
      </c>
      <c r="J40" s="45">
        <f>+I40</f>
        <v>-245212071</v>
      </c>
      <c r="K40" s="45">
        <f t="shared" si="4"/>
        <v>-245212071</v>
      </c>
      <c r="L40" s="45">
        <f t="shared" si="4"/>
        <v>-245212071</v>
      </c>
      <c r="M40" s="45">
        <f t="shared" si="4"/>
        <v>-245212071</v>
      </c>
      <c r="N40" s="45">
        <f>+M40</f>
        <v>-245212071</v>
      </c>
      <c r="O40" s="45">
        <f t="shared" si="4"/>
        <v>-245212071</v>
      </c>
      <c r="P40" s="45">
        <f t="shared" si="4"/>
        <v>-245212071</v>
      </c>
      <c r="Q40" s="45">
        <f t="shared" si="4"/>
        <v>-245212071</v>
      </c>
      <c r="R40" s="45">
        <f>+Q40</f>
        <v>-245212071</v>
      </c>
      <c r="S40" s="45">
        <f t="shared" si="4"/>
        <v>-245212071</v>
      </c>
      <c r="T40" s="45">
        <f t="shared" si="4"/>
        <v>-245212071</v>
      </c>
      <c r="U40" s="45">
        <f t="shared" si="4"/>
        <v>-245212071</v>
      </c>
      <c r="V40" s="45">
        <f>+U40</f>
        <v>-245212071</v>
      </c>
      <c r="W40" s="45">
        <f>+V40</f>
        <v>-245212071</v>
      </c>
      <c r="X40" s="45">
        <f t="shared" si="4"/>
        <v>2798488</v>
      </c>
      <c r="Y40" s="45">
        <f t="shared" si="4"/>
        <v>-248010559</v>
      </c>
      <c r="Z40" s="46">
        <f>+IF(X40&lt;&gt;0,+(Y40/X40)*100,0)</f>
        <v>-8862.3056093147443</v>
      </c>
      <c r="AA40" s="47">
        <f t="shared" si="4"/>
        <v>-1246642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-233215104</v>
      </c>
      <c r="J60">
        <v>-233215104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-482137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-482137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1022964</v>
      </c>
      <c r="D7" s="18"/>
      <c r="E7" s="19">
        <v>107415511</v>
      </c>
      <c r="F7" s="20">
        <v>107415511</v>
      </c>
      <c r="G7" s="20">
        <v>64457</v>
      </c>
      <c r="H7" s="20">
        <v>61250</v>
      </c>
      <c r="I7" s="20">
        <v>64151</v>
      </c>
      <c r="J7" s="20">
        <v>189858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189858</v>
      </c>
      <c r="X7" s="20">
        <v>26853873</v>
      </c>
      <c r="Y7" s="20">
        <v>-26664015</v>
      </c>
      <c r="Z7" s="21">
        <v>-99.292995837136786</v>
      </c>
      <c r="AA7" s="22">
        <v>107415511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1548456</v>
      </c>
      <c r="Y9" s="20">
        <v>-1548456</v>
      </c>
      <c r="Z9" s="21">
        <v>-100</v>
      </c>
      <c r="AA9" s="22">
        <v>6193830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3412000</v>
      </c>
      <c r="F10" s="20">
        <v>3412000</v>
      </c>
      <c r="G10" s="20"/>
      <c r="H10" s="20">
        <v>1535000</v>
      </c>
      <c r="I10" s="20"/>
      <c r="J10" s="20">
        <v>1535000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1535000</v>
      </c>
      <c r="X10" s="20">
        <v>1433000</v>
      </c>
      <c r="Y10" s="20">
        <v>102000</v>
      </c>
      <c r="Z10" s="21">
        <v>7.1179344033496159</v>
      </c>
      <c r="AA10" s="22">
        <v>3412000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-47829726</v>
      </c>
      <c r="D14" s="18"/>
      <c r="E14" s="19"/>
      <c r="F14" s="20"/>
      <c r="G14" s="20">
        <v>-14308369</v>
      </c>
      <c r="H14" s="20">
        <v>-6392014</v>
      </c>
      <c r="I14" s="20">
        <v>-7023120</v>
      </c>
      <c r="J14" s="20">
        <v>-27723503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-27723503</v>
      </c>
      <c r="X14" s="20"/>
      <c r="Y14" s="20">
        <v>-27723503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-46806762</v>
      </c>
      <c r="D17" s="26">
        <f>SUM(D6:D16)</f>
        <v>0</v>
      </c>
      <c r="E17" s="27">
        <f t="shared" si="0"/>
        <v>117021341</v>
      </c>
      <c r="F17" s="28">
        <f t="shared" si="0"/>
        <v>117021341</v>
      </c>
      <c r="G17" s="28">
        <f t="shared" si="0"/>
        <v>-14243912</v>
      </c>
      <c r="H17" s="28">
        <f t="shared" si="0"/>
        <v>-4795764</v>
      </c>
      <c r="I17" s="28">
        <f t="shared" si="0"/>
        <v>-6958969</v>
      </c>
      <c r="J17" s="28">
        <f t="shared" si="0"/>
        <v>-25998645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-25998645</v>
      </c>
      <c r="X17" s="28">
        <f t="shared" si="0"/>
        <v>29835329</v>
      </c>
      <c r="Y17" s="28">
        <f t="shared" si="0"/>
        <v>-55833974</v>
      </c>
      <c r="Z17" s="29">
        <f>+IF(X17&lt;&gt;0,+(Y17/X17)*100,0)</f>
        <v>-187.14046692764811</v>
      </c>
      <c r="AA17" s="30">
        <f>SUM(AA6:AA16)</f>
        <v>117021341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-521266</v>
      </c>
      <c r="D26" s="18"/>
      <c r="E26" s="19">
        <v>-3412000</v>
      </c>
      <c r="F26" s="20">
        <v>-3412000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-852999</v>
      </c>
      <c r="Y26" s="20">
        <v>852999</v>
      </c>
      <c r="Z26" s="21">
        <v>-100</v>
      </c>
      <c r="AA26" s="22">
        <v>-3412000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-521266</v>
      </c>
      <c r="D27" s="26">
        <f>SUM(D21:D26)</f>
        <v>0</v>
      </c>
      <c r="E27" s="27">
        <f t="shared" si="1"/>
        <v>-3412000</v>
      </c>
      <c r="F27" s="28">
        <f t="shared" si="1"/>
        <v>-3412000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-852999</v>
      </c>
      <c r="Y27" s="28">
        <f t="shared" si="1"/>
        <v>852999</v>
      </c>
      <c r="Z27" s="29">
        <f>+IF(X27&lt;&gt;0,+(Y27/X27)*100,0)</f>
        <v>-100</v>
      </c>
      <c r="AA27" s="30">
        <f>SUM(AA21:AA26)</f>
        <v>-3412000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-47328028</v>
      </c>
      <c r="D38" s="32">
        <f>+D17+D27+D36</f>
        <v>0</v>
      </c>
      <c r="E38" s="33">
        <f t="shared" si="3"/>
        <v>113609341</v>
      </c>
      <c r="F38" s="2">
        <f t="shared" si="3"/>
        <v>113609341</v>
      </c>
      <c r="G38" s="2">
        <f t="shared" si="3"/>
        <v>-14243912</v>
      </c>
      <c r="H38" s="2">
        <f t="shared" si="3"/>
        <v>-4795764</v>
      </c>
      <c r="I38" s="2">
        <f t="shared" si="3"/>
        <v>-6958969</v>
      </c>
      <c r="J38" s="2">
        <f t="shared" si="3"/>
        <v>-25998645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-25998645</v>
      </c>
      <c r="X38" s="2">
        <f t="shared" si="3"/>
        <v>28982330</v>
      </c>
      <c r="Y38" s="2">
        <f t="shared" si="3"/>
        <v>-54980975</v>
      </c>
      <c r="Z38" s="34">
        <f>+IF(X38&lt;&gt;0,+(Y38/X38)*100,0)</f>
        <v>-189.70515828092496</v>
      </c>
      <c r="AA38" s="35">
        <f>+AA17+AA27+AA36</f>
        <v>113609341</v>
      </c>
    </row>
    <row r="39" spans="1:27" x14ac:dyDescent="0.25">
      <c r="A39" s="23" t="s">
        <v>60</v>
      </c>
      <c r="B39" s="17"/>
      <c r="C39" s="32">
        <v>-78214013</v>
      </c>
      <c r="D39" s="32"/>
      <c r="E39" s="33"/>
      <c r="F39" s="2"/>
      <c r="G39" s="2">
        <v>-126757781</v>
      </c>
      <c r="H39" s="2">
        <f>+G40+H60</f>
        <v>-141001693</v>
      </c>
      <c r="I39" s="2">
        <f>+H40+I60</f>
        <v>-145797457</v>
      </c>
      <c r="J39" s="2">
        <f>+G39</f>
        <v>-126757781</v>
      </c>
      <c r="K39" s="2">
        <f>+I40+K60</f>
        <v>-152756426</v>
      </c>
      <c r="L39" s="2">
        <f>+K40+L60</f>
        <v>-152756426</v>
      </c>
      <c r="M39" s="2">
        <f>+L40+M60</f>
        <v>-152756426</v>
      </c>
      <c r="N39" s="2">
        <f>+K39</f>
        <v>-152756426</v>
      </c>
      <c r="O39" s="2">
        <f>+M40+O60</f>
        <v>-152756426</v>
      </c>
      <c r="P39" s="2">
        <f>+O40+P60</f>
        <v>-152756426</v>
      </c>
      <c r="Q39" s="2">
        <f>+P40+Q60</f>
        <v>-152756426</v>
      </c>
      <c r="R39" s="2">
        <f>+O39</f>
        <v>-152756426</v>
      </c>
      <c r="S39" s="2">
        <f>+Q40+S60</f>
        <v>-152756426</v>
      </c>
      <c r="T39" s="2">
        <f>+S40+T60</f>
        <v>-152756426</v>
      </c>
      <c r="U39" s="2">
        <f>+T40+U60</f>
        <v>-152756426</v>
      </c>
      <c r="V39" s="2">
        <f>+S39</f>
        <v>-152756426</v>
      </c>
      <c r="W39" s="2">
        <f>+G39</f>
        <v>-126757781</v>
      </c>
      <c r="X39" s="2"/>
      <c r="Y39" s="2">
        <f>+W39-X39</f>
        <v>-126757781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-125542041</v>
      </c>
      <c r="D40" s="43">
        <f t="shared" ref="D40:AA40" si="4">+D38+D39</f>
        <v>0</v>
      </c>
      <c r="E40" s="44">
        <f t="shared" si="4"/>
        <v>113609341</v>
      </c>
      <c r="F40" s="45">
        <f t="shared" si="4"/>
        <v>113609341</v>
      </c>
      <c r="G40" s="45">
        <f t="shared" si="4"/>
        <v>-141001693</v>
      </c>
      <c r="H40" s="45">
        <f t="shared" si="4"/>
        <v>-145797457</v>
      </c>
      <c r="I40" s="45">
        <f t="shared" si="4"/>
        <v>-152756426</v>
      </c>
      <c r="J40" s="45">
        <f>+I40</f>
        <v>-152756426</v>
      </c>
      <c r="K40" s="45">
        <f t="shared" si="4"/>
        <v>-152756426</v>
      </c>
      <c r="L40" s="45">
        <f t="shared" si="4"/>
        <v>-152756426</v>
      </c>
      <c r="M40" s="45">
        <f t="shared" si="4"/>
        <v>-152756426</v>
      </c>
      <c r="N40" s="45">
        <f>+M40</f>
        <v>-152756426</v>
      </c>
      <c r="O40" s="45">
        <f t="shared" si="4"/>
        <v>-152756426</v>
      </c>
      <c r="P40" s="45">
        <f t="shared" si="4"/>
        <v>-152756426</v>
      </c>
      <c r="Q40" s="45">
        <f t="shared" si="4"/>
        <v>-152756426</v>
      </c>
      <c r="R40" s="45">
        <f>+Q40</f>
        <v>-152756426</v>
      </c>
      <c r="S40" s="45">
        <f t="shared" si="4"/>
        <v>-152756426</v>
      </c>
      <c r="T40" s="45">
        <f t="shared" si="4"/>
        <v>-152756426</v>
      </c>
      <c r="U40" s="45">
        <f t="shared" si="4"/>
        <v>-152756426</v>
      </c>
      <c r="V40" s="45">
        <f>+U40</f>
        <v>-152756426</v>
      </c>
      <c r="W40" s="45">
        <f>+V40</f>
        <v>-152756426</v>
      </c>
      <c r="X40" s="45">
        <f t="shared" si="4"/>
        <v>28982330</v>
      </c>
      <c r="Y40" s="45">
        <f t="shared" si="4"/>
        <v>-181738756</v>
      </c>
      <c r="Z40" s="46">
        <f>+IF(X40&lt;&gt;0,+(Y40/X40)*100,0)</f>
        <v>-627.06744419789584</v>
      </c>
      <c r="AA40" s="47">
        <f t="shared" si="4"/>
        <v>113609341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-126757781</v>
      </c>
      <c r="J60">
        <v>-126757781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-216401027</v>
      </c>
      <c r="D14" s="18"/>
      <c r="E14" s="19">
        <v>-211798398</v>
      </c>
      <c r="F14" s="20">
        <v>-211798398</v>
      </c>
      <c r="G14" s="20">
        <v>-32209183</v>
      </c>
      <c r="H14" s="20">
        <v>-20483547</v>
      </c>
      <c r="I14" s="20">
        <v>-12944854</v>
      </c>
      <c r="J14" s="20">
        <v>-65637584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-65637584</v>
      </c>
      <c r="X14" s="20">
        <v>-52949601</v>
      </c>
      <c r="Y14" s="20">
        <v>-12687983</v>
      </c>
      <c r="Z14" s="21">
        <v>23.96237697806259</v>
      </c>
      <c r="AA14" s="22">
        <v>-211798398</v>
      </c>
    </row>
    <row r="15" spans="1:27" x14ac:dyDescent="0.25">
      <c r="A15" s="23" t="s">
        <v>43</v>
      </c>
      <c r="B15" s="17" t="s">
        <v>32</v>
      </c>
      <c r="C15" s="18">
        <v>-3386458</v>
      </c>
      <c r="D15" s="18"/>
      <c r="E15" s="19">
        <v>-2623123</v>
      </c>
      <c r="F15" s="20">
        <v>-2623123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-655782</v>
      </c>
      <c r="Y15" s="20">
        <v>655782</v>
      </c>
      <c r="Z15" s="21">
        <v>-100</v>
      </c>
      <c r="AA15" s="22">
        <v>-2623123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-219787485</v>
      </c>
      <c r="D17" s="26">
        <f>SUM(D6:D16)</f>
        <v>0</v>
      </c>
      <c r="E17" s="27">
        <f t="shared" si="0"/>
        <v>-214421521</v>
      </c>
      <c r="F17" s="28">
        <f t="shared" si="0"/>
        <v>-214421521</v>
      </c>
      <c r="G17" s="28">
        <f t="shared" si="0"/>
        <v>-32209183</v>
      </c>
      <c r="H17" s="28">
        <f t="shared" si="0"/>
        <v>-20483547</v>
      </c>
      <c r="I17" s="28">
        <f t="shared" si="0"/>
        <v>-12944854</v>
      </c>
      <c r="J17" s="28">
        <f t="shared" si="0"/>
        <v>-65637584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-65637584</v>
      </c>
      <c r="X17" s="28">
        <f t="shared" si="0"/>
        <v>-53605383</v>
      </c>
      <c r="Y17" s="28">
        <f t="shared" si="0"/>
        <v>-12032201</v>
      </c>
      <c r="Z17" s="29">
        <f>+IF(X17&lt;&gt;0,+(Y17/X17)*100,0)</f>
        <v>22.445881974203971</v>
      </c>
      <c r="AA17" s="30">
        <f>SUM(AA6:AA16)</f>
        <v>-214421521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1389263</v>
      </c>
      <c r="D33" s="18"/>
      <c r="E33" s="19">
        <v>1090324</v>
      </c>
      <c r="F33" s="20">
        <v>1090324</v>
      </c>
      <c r="G33" s="20"/>
      <c r="H33" s="36">
        <v>71529</v>
      </c>
      <c r="I33" s="36"/>
      <c r="J33" s="36">
        <v>71529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71529</v>
      </c>
      <c r="X33" s="36">
        <v>272580</v>
      </c>
      <c r="Y33" s="20">
        <v>-201051</v>
      </c>
      <c r="Z33" s="21">
        <v>-73.758529605987235</v>
      </c>
      <c r="AA33" s="22">
        <v>1090324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1389263</v>
      </c>
      <c r="D36" s="26">
        <f>SUM(D31:D35)</f>
        <v>0</v>
      </c>
      <c r="E36" s="27">
        <f t="shared" si="2"/>
        <v>1090324</v>
      </c>
      <c r="F36" s="28">
        <f t="shared" si="2"/>
        <v>1090324</v>
      </c>
      <c r="G36" s="28">
        <f t="shared" si="2"/>
        <v>0</v>
      </c>
      <c r="H36" s="28">
        <f t="shared" si="2"/>
        <v>71529</v>
      </c>
      <c r="I36" s="28">
        <f t="shared" si="2"/>
        <v>0</v>
      </c>
      <c r="J36" s="28">
        <f t="shared" si="2"/>
        <v>71529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71529</v>
      </c>
      <c r="X36" s="28">
        <f t="shared" si="2"/>
        <v>272580</v>
      </c>
      <c r="Y36" s="28">
        <f t="shared" si="2"/>
        <v>-201051</v>
      </c>
      <c r="Z36" s="29">
        <f>+IF(X36&lt;&gt;0,+(Y36/X36)*100,0)</f>
        <v>-73.758529605987235</v>
      </c>
      <c r="AA36" s="30">
        <f>SUM(AA31:AA35)</f>
        <v>1090324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-218398222</v>
      </c>
      <c r="D38" s="32">
        <f>+D17+D27+D36</f>
        <v>0</v>
      </c>
      <c r="E38" s="33">
        <f t="shared" si="3"/>
        <v>-213331197</v>
      </c>
      <c r="F38" s="2">
        <f t="shared" si="3"/>
        <v>-213331197</v>
      </c>
      <c r="G38" s="2">
        <f t="shared" si="3"/>
        <v>-32209183</v>
      </c>
      <c r="H38" s="2">
        <f t="shared" si="3"/>
        <v>-20412018</v>
      </c>
      <c r="I38" s="2">
        <f t="shared" si="3"/>
        <v>-12944854</v>
      </c>
      <c r="J38" s="2">
        <f t="shared" si="3"/>
        <v>-65566055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-65566055</v>
      </c>
      <c r="X38" s="2">
        <f t="shared" si="3"/>
        <v>-53332803</v>
      </c>
      <c r="Y38" s="2">
        <f t="shared" si="3"/>
        <v>-12233252</v>
      </c>
      <c r="Z38" s="34">
        <f>+IF(X38&lt;&gt;0,+(Y38/X38)*100,0)</f>
        <v>22.937575585517227</v>
      </c>
      <c r="AA38" s="35">
        <f>+AA17+AA27+AA36</f>
        <v>-213331197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-32209183</v>
      </c>
      <c r="I39" s="2">
        <f>+H40+I60</f>
        <v>-52621201</v>
      </c>
      <c r="J39" s="2">
        <f>+G39</f>
        <v>0</v>
      </c>
      <c r="K39" s="2">
        <f>+I40+K60</f>
        <v>-65566055</v>
      </c>
      <c r="L39" s="2">
        <f>+K40+L60</f>
        <v>-65566055</v>
      </c>
      <c r="M39" s="2">
        <f>+L40+M60</f>
        <v>-65566055</v>
      </c>
      <c r="N39" s="2">
        <f>+K39</f>
        <v>-65566055</v>
      </c>
      <c r="O39" s="2">
        <f>+M40+O60</f>
        <v>-65566055</v>
      </c>
      <c r="P39" s="2">
        <f>+O40+P60</f>
        <v>-65566055</v>
      </c>
      <c r="Q39" s="2">
        <f>+P40+Q60</f>
        <v>-65566055</v>
      </c>
      <c r="R39" s="2">
        <f>+O39</f>
        <v>-65566055</v>
      </c>
      <c r="S39" s="2">
        <f>+Q40+S60</f>
        <v>-65566055</v>
      </c>
      <c r="T39" s="2">
        <f>+S40+T60</f>
        <v>-65566055</v>
      </c>
      <c r="U39" s="2">
        <f>+T40+U60</f>
        <v>-65566055</v>
      </c>
      <c r="V39" s="2">
        <f>+S39</f>
        <v>-65566055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-218398222</v>
      </c>
      <c r="D40" s="43">
        <f t="shared" ref="D40:AA40" si="4">+D38+D39</f>
        <v>0</v>
      </c>
      <c r="E40" s="44">
        <f t="shared" si="4"/>
        <v>-213331197</v>
      </c>
      <c r="F40" s="45">
        <f t="shared" si="4"/>
        <v>-213331197</v>
      </c>
      <c r="G40" s="45">
        <f t="shared" si="4"/>
        <v>-32209183</v>
      </c>
      <c r="H40" s="45">
        <f t="shared" si="4"/>
        <v>-52621201</v>
      </c>
      <c r="I40" s="45">
        <f t="shared" si="4"/>
        <v>-65566055</v>
      </c>
      <c r="J40" s="45">
        <f>+I40</f>
        <v>-65566055</v>
      </c>
      <c r="K40" s="45">
        <f t="shared" si="4"/>
        <v>-65566055</v>
      </c>
      <c r="L40" s="45">
        <f t="shared" si="4"/>
        <v>-65566055</v>
      </c>
      <c r="M40" s="45">
        <f t="shared" si="4"/>
        <v>-65566055</v>
      </c>
      <c r="N40" s="45">
        <f>+M40</f>
        <v>-65566055</v>
      </c>
      <c r="O40" s="45">
        <f t="shared" si="4"/>
        <v>-65566055</v>
      </c>
      <c r="P40" s="45">
        <f t="shared" si="4"/>
        <v>-65566055</v>
      </c>
      <c r="Q40" s="45">
        <f t="shared" si="4"/>
        <v>-65566055</v>
      </c>
      <c r="R40" s="45">
        <f>+Q40</f>
        <v>-65566055</v>
      </c>
      <c r="S40" s="45">
        <f t="shared" si="4"/>
        <v>-65566055</v>
      </c>
      <c r="T40" s="45">
        <f t="shared" si="4"/>
        <v>-65566055</v>
      </c>
      <c r="U40" s="45">
        <f t="shared" si="4"/>
        <v>-65566055</v>
      </c>
      <c r="V40" s="45">
        <f>+U40</f>
        <v>-65566055</v>
      </c>
      <c r="W40" s="45">
        <f>+V40</f>
        <v>-65566055</v>
      </c>
      <c r="X40" s="45">
        <f t="shared" si="4"/>
        <v>-53332803</v>
      </c>
      <c r="Y40" s="45">
        <f t="shared" si="4"/>
        <v>-12233252</v>
      </c>
      <c r="Z40" s="46">
        <f>+IF(X40&lt;&gt;0,+(Y40/X40)*100,0)</f>
        <v>22.937575585517227</v>
      </c>
      <c r="AA40" s="47">
        <f t="shared" si="4"/>
        <v>-213331197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2001499</v>
      </c>
      <c r="D7" s="18"/>
      <c r="E7" s="19"/>
      <c r="F7" s="20"/>
      <c r="G7" s="20">
        <v>110876</v>
      </c>
      <c r="H7" s="20">
        <v>178532</v>
      </c>
      <c r="I7" s="20">
        <v>154872</v>
      </c>
      <c r="J7" s="20">
        <v>444280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444280</v>
      </c>
      <c r="X7" s="20"/>
      <c r="Y7" s="20">
        <v>444280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-454324533</v>
      </c>
      <c r="D14" s="18"/>
      <c r="E14" s="19"/>
      <c r="F14" s="20"/>
      <c r="G14" s="20">
        <v>-120196361</v>
      </c>
      <c r="H14" s="20">
        <v>-608251</v>
      </c>
      <c r="I14" s="20">
        <v>-82556687</v>
      </c>
      <c r="J14" s="20">
        <v>-203361299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-203361299</v>
      </c>
      <c r="X14" s="20"/>
      <c r="Y14" s="20">
        <v>-203361299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-452322734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-120085485</v>
      </c>
      <c r="H17" s="28">
        <f t="shared" si="0"/>
        <v>-429719</v>
      </c>
      <c r="I17" s="28">
        <f t="shared" si="0"/>
        <v>-82401815</v>
      </c>
      <c r="J17" s="28">
        <f t="shared" si="0"/>
        <v>-202917019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-202917019</v>
      </c>
      <c r="X17" s="28">
        <f t="shared" si="0"/>
        <v>0</v>
      </c>
      <c r="Y17" s="28">
        <f t="shared" si="0"/>
        <v>-202917019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-113558529</v>
      </c>
      <c r="D26" s="18"/>
      <c r="E26" s="19"/>
      <c r="F26" s="20"/>
      <c r="G26" s="20">
        <v>-15802257</v>
      </c>
      <c r="H26" s="20">
        <v>-7497658</v>
      </c>
      <c r="I26" s="20">
        <v>-5050489</v>
      </c>
      <c r="J26" s="20">
        <v>-28350404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-28350404</v>
      </c>
      <c r="X26" s="20"/>
      <c r="Y26" s="20">
        <v>-28350404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-113558529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-15802257</v>
      </c>
      <c r="H27" s="28">
        <f t="shared" si="1"/>
        <v>-7497658</v>
      </c>
      <c r="I27" s="28">
        <f t="shared" si="1"/>
        <v>-5050489</v>
      </c>
      <c r="J27" s="28">
        <f t="shared" si="1"/>
        <v>-28350404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-28350404</v>
      </c>
      <c r="X27" s="28">
        <f t="shared" si="1"/>
        <v>0</v>
      </c>
      <c r="Y27" s="28">
        <f t="shared" si="1"/>
        <v>-28350404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-565881263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-135887742</v>
      </c>
      <c r="H38" s="2">
        <f t="shared" si="3"/>
        <v>-7927377</v>
      </c>
      <c r="I38" s="2">
        <f t="shared" si="3"/>
        <v>-87452304</v>
      </c>
      <c r="J38" s="2">
        <f t="shared" si="3"/>
        <v>-231267423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-231267423</v>
      </c>
      <c r="X38" s="2">
        <f t="shared" si="3"/>
        <v>0</v>
      </c>
      <c r="Y38" s="2">
        <f t="shared" si="3"/>
        <v>-231267423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-135887742</v>
      </c>
      <c r="I39" s="2">
        <f>+H40+I60</f>
        <v>-143815119</v>
      </c>
      <c r="J39" s="2">
        <f>+G39</f>
        <v>0</v>
      </c>
      <c r="K39" s="2">
        <f>+I40+K60</f>
        <v>-231267423</v>
      </c>
      <c r="L39" s="2">
        <f>+K40+L60</f>
        <v>-231267423</v>
      </c>
      <c r="M39" s="2">
        <f>+L40+M60</f>
        <v>-231267423</v>
      </c>
      <c r="N39" s="2">
        <f>+K39</f>
        <v>-231267423</v>
      </c>
      <c r="O39" s="2">
        <f>+M40+O60</f>
        <v>-231267423</v>
      </c>
      <c r="P39" s="2">
        <f>+O40+P60</f>
        <v>-231267423</v>
      </c>
      <c r="Q39" s="2">
        <f>+P40+Q60</f>
        <v>-231267423</v>
      </c>
      <c r="R39" s="2">
        <f>+O39</f>
        <v>-231267423</v>
      </c>
      <c r="S39" s="2">
        <f>+Q40+S60</f>
        <v>-231267423</v>
      </c>
      <c r="T39" s="2">
        <f>+S40+T60</f>
        <v>-231267423</v>
      </c>
      <c r="U39" s="2">
        <f>+T40+U60</f>
        <v>-231267423</v>
      </c>
      <c r="V39" s="2">
        <f>+S39</f>
        <v>-231267423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-565881263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-135887742</v>
      </c>
      <c r="H40" s="45">
        <f t="shared" si="4"/>
        <v>-143815119</v>
      </c>
      <c r="I40" s="45">
        <f t="shared" si="4"/>
        <v>-231267423</v>
      </c>
      <c r="J40" s="45">
        <f>+I40</f>
        <v>-231267423</v>
      </c>
      <c r="K40" s="45">
        <f t="shared" si="4"/>
        <v>-231267423</v>
      </c>
      <c r="L40" s="45">
        <f t="shared" si="4"/>
        <v>-231267423</v>
      </c>
      <c r="M40" s="45">
        <f t="shared" si="4"/>
        <v>-231267423</v>
      </c>
      <c r="N40" s="45">
        <f>+M40</f>
        <v>-231267423</v>
      </c>
      <c r="O40" s="45">
        <f t="shared" si="4"/>
        <v>-231267423</v>
      </c>
      <c r="P40" s="45">
        <f t="shared" si="4"/>
        <v>-231267423</v>
      </c>
      <c r="Q40" s="45">
        <f t="shared" si="4"/>
        <v>-231267423</v>
      </c>
      <c r="R40" s="45">
        <f>+Q40</f>
        <v>-231267423</v>
      </c>
      <c r="S40" s="45">
        <f t="shared" si="4"/>
        <v>-231267423</v>
      </c>
      <c r="T40" s="45">
        <f t="shared" si="4"/>
        <v>-231267423</v>
      </c>
      <c r="U40" s="45">
        <f t="shared" si="4"/>
        <v>-231267423</v>
      </c>
      <c r="V40" s="45">
        <f>+U40</f>
        <v>-231267423</v>
      </c>
      <c r="W40" s="45">
        <f>+V40</f>
        <v>-231267423</v>
      </c>
      <c r="X40" s="45">
        <f t="shared" si="4"/>
        <v>0</v>
      </c>
      <c r="Y40" s="45">
        <f t="shared" si="4"/>
        <v>-231267423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6349349</v>
      </c>
      <c r="D6" s="18"/>
      <c r="E6" s="19"/>
      <c r="F6" s="20"/>
      <c r="G6" s="20">
        <v>352586</v>
      </c>
      <c r="H6" s="20">
        <v>568971</v>
      </c>
      <c r="I6" s="20">
        <v>-22517</v>
      </c>
      <c r="J6" s="20">
        <v>899040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899040</v>
      </c>
      <c r="X6" s="20"/>
      <c r="Y6" s="20">
        <v>899040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447838538</v>
      </c>
      <c r="D7" s="18"/>
      <c r="E7" s="19">
        <v>1563834835</v>
      </c>
      <c r="F7" s="20">
        <v>1563834835</v>
      </c>
      <c r="G7" s="20">
        <v>39085210</v>
      </c>
      <c r="H7" s="20">
        <v>35358657</v>
      </c>
      <c r="I7" s="20">
        <v>48115192</v>
      </c>
      <c r="J7" s="20">
        <v>122559059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122559059</v>
      </c>
      <c r="X7" s="20">
        <v>390958710</v>
      </c>
      <c r="Y7" s="20">
        <v>-268399651</v>
      </c>
      <c r="Z7" s="21">
        <v>-68.651661706168412</v>
      </c>
      <c r="AA7" s="22">
        <v>1563834835</v>
      </c>
    </row>
    <row r="8" spans="1:27" x14ac:dyDescent="0.25">
      <c r="A8" s="23" t="s">
        <v>36</v>
      </c>
      <c r="B8" s="17" t="s">
        <v>32</v>
      </c>
      <c r="C8" s="18">
        <v>31403</v>
      </c>
      <c r="D8" s="18"/>
      <c r="E8" s="19">
        <v>15325118</v>
      </c>
      <c r="F8" s="20">
        <v>15325118</v>
      </c>
      <c r="G8" s="20"/>
      <c r="H8" s="20"/>
      <c r="I8" s="20">
        <v>1347</v>
      </c>
      <c r="J8" s="20">
        <v>1347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1347</v>
      </c>
      <c r="X8" s="20">
        <v>3818205</v>
      </c>
      <c r="Y8" s="20">
        <v>-3816858</v>
      </c>
      <c r="Z8" s="21">
        <v>-99.964721642761461</v>
      </c>
      <c r="AA8" s="22">
        <v>15325118</v>
      </c>
    </row>
    <row r="9" spans="1:27" x14ac:dyDescent="0.25">
      <c r="A9" s="23" t="s">
        <v>37</v>
      </c>
      <c r="B9" s="17" t="s">
        <v>6</v>
      </c>
      <c r="C9" s="18">
        <v>1304</v>
      </c>
      <c r="D9" s="18"/>
      <c r="E9" s="19">
        <v>48618620</v>
      </c>
      <c r="F9" s="20">
        <v>48618620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48618620</v>
      </c>
    </row>
    <row r="10" spans="1:27" x14ac:dyDescent="0.25">
      <c r="A10" s="23" t="s">
        <v>38</v>
      </c>
      <c r="B10" s="17" t="s">
        <v>6</v>
      </c>
      <c r="C10" s="18">
        <v>-2670972</v>
      </c>
      <c r="D10" s="18"/>
      <c r="E10" s="19"/>
      <c r="F10" s="20"/>
      <c r="G10" s="20"/>
      <c r="H10" s="20"/>
      <c r="I10" s="20">
        <v>271</v>
      </c>
      <c r="J10" s="20">
        <v>271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271</v>
      </c>
      <c r="X10" s="20"/>
      <c r="Y10" s="20">
        <v>271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-931031483</v>
      </c>
      <c r="D14" s="18"/>
      <c r="E14" s="19">
        <v>-950821512</v>
      </c>
      <c r="F14" s="20">
        <v>-950821512</v>
      </c>
      <c r="G14" s="20">
        <v>-67713</v>
      </c>
      <c r="H14" s="20">
        <v>-129994594</v>
      </c>
      <c r="I14" s="20">
        <v>-121767659</v>
      </c>
      <c r="J14" s="20">
        <v>-251829966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-251829966</v>
      </c>
      <c r="X14" s="20">
        <v>-237705378</v>
      </c>
      <c r="Y14" s="20">
        <v>-14124588</v>
      </c>
      <c r="Z14" s="21">
        <v>5.9420565570880779</v>
      </c>
      <c r="AA14" s="22">
        <v>-950821512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-479481861</v>
      </c>
      <c r="D17" s="26">
        <f>SUM(D6:D16)</f>
        <v>0</v>
      </c>
      <c r="E17" s="27">
        <f t="shared" si="0"/>
        <v>676957061</v>
      </c>
      <c r="F17" s="28">
        <f t="shared" si="0"/>
        <v>676957061</v>
      </c>
      <c r="G17" s="28">
        <f t="shared" si="0"/>
        <v>39370083</v>
      </c>
      <c r="H17" s="28">
        <f t="shared" si="0"/>
        <v>-94066966</v>
      </c>
      <c r="I17" s="28">
        <f t="shared" si="0"/>
        <v>-73673366</v>
      </c>
      <c r="J17" s="28">
        <f t="shared" si="0"/>
        <v>-128370249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-128370249</v>
      </c>
      <c r="X17" s="28">
        <f t="shared" si="0"/>
        <v>157071537</v>
      </c>
      <c r="Y17" s="28">
        <f t="shared" si="0"/>
        <v>-285441786</v>
      </c>
      <c r="Z17" s="29">
        <f>+IF(X17&lt;&gt;0,+(Y17/X17)*100,0)</f>
        <v>-181.72725081311199</v>
      </c>
      <c r="AA17" s="30">
        <f>SUM(AA6:AA16)</f>
        <v>676957061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-399971</v>
      </c>
      <c r="D23" s="40"/>
      <c r="E23" s="19"/>
      <c r="F23" s="20"/>
      <c r="G23" s="36">
        <v>-11618</v>
      </c>
      <c r="H23" s="36">
        <v>-65666</v>
      </c>
      <c r="I23" s="36">
        <v>-64165</v>
      </c>
      <c r="J23" s="20">
        <v>-141449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-141449</v>
      </c>
      <c r="X23" s="20"/>
      <c r="Y23" s="36">
        <v>-141449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-79128817</v>
      </c>
      <c r="D26" s="18"/>
      <c r="E26" s="19"/>
      <c r="F26" s="20"/>
      <c r="G26" s="20"/>
      <c r="H26" s="20">
        <v>-1131213</v>
      </c>
      <c r="I26" s="20">
        <v>-1428964</v>
      </c>
      <c r="J26" s="20">
        <v>-2560177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-2560177</v>
      </c>
      <c r="X26" s="20"/>
      <c r="Y26" s="20">
        <v>-2560177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-79528788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-11618</v>
      </c>
      <c r="H27" s="28">
        <f t="shared" si="1"/>
        <v>-1196879</v>
      </c>
      <c r="I27" s="28">
        <f t="shared" si="1"/>
        <v>-1493129</v>
      </c>
      <c r="J27" s="28">
        <f t="shared" si="1"/>
        <v>-2701626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-2701626</v>
      </c>
      <c r="X27" s="28">
        <f t="shared" si="1"/>
        <v>0</v>
      </c>
      <c r="Y27" s="28">
        <f t="shared" si="1"/>
        <v>-2701626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-5000000</v>
      </c>
      <c r="F33" s="20">
        <v>-5000000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6249999</v>
      </c>
      <c r="Y33" s="20">
        <v>-6249999</v>
      </c>
      <c r="Z33" s="21">
        <v>-100</v>
      </c>
      <c r="AA33" s="22">
        <v>-5000000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-5000000</v>
      </c>
      <c r="F36" s="28">
        <f t="shared" si="2"/>
        <v>-5000000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6249999</v>
      </c>
      <c r="Y36" s="28">
        <f t="shared" si="2"/>
        <v>-6249999</v>
      </c>
      <c r="Z36" s="29">
        <f>+IF(X36&lt;&gt;0,+(Y36/X36)*100,0)</f>
        <v>-100</v>
      </c>
      <c r="AA36" s="30">
        <f>SUM(AA31:AA35)</f>
        <v>-5000000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-559010649</v>
      </c>
      <c r="D38" s="32">
        <f>+D17+D27+D36</f>
        <v>0</v>
      </c>
      <c r="E38" s="33">
        <f t="shared" si="3"/>
        <v>671957061</v>
      </c>
      <c r="F38" s="2">
        <f t="shared" si="3"/>
        <v>671957061</v>
      </c>
      <c r="G38" s="2">
        <f t="shared" si="3"/>
        <v>39358465</v>
      </c>
      <c r="H38" s="2">
        <f t="shared" si="3"/>
        <v>-95263845</v>
      </c>
      <c r="I38" s="2">
        <f t="shared" si="3"/>
        <v>-75166495</v>
      </c>
      <c r="J38" s="2">
        <f t="shared" si="3"/>
        <v>-131071875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-131071875</v>
      </c>
      <c r="X38" s="2">
        <f t="shared" si="3"/>
        <v>163321536</v>
      </c>
      <c r="Y38" s="2">
        <f t="shared" si="3"/>
        <v>-294393411</v>
      </c>
      <c r="Z38" s="34">
        <f>+IF(X38&lt;&gt;0,+(Y38/X38)*100,0)</f>
        <v>-180.25388335804041</v>
      </c>
      <c r="AA38" s="35">
        <f>+AA17+AA27+AA36</f>
        <v>671957061</v>
      </c>
    </row>
    <row r="39" spans="1:27" x14ac:dyDescent="0.25">
      <c r="A39" s="23" t="s">
        <v>60</v>
      </c>
      <c r="B39" s="17"/>
      <c r="C39" s="32">
        <v>-178616817</v>
      </c>
      <c r="D39" s="32"/>
      <c r="E39" s="33">
        <v>32487693</v>
      </c>
      <c r="F39" s="2">
        <v>32487693</v>
      </c>
      <c r="G39" s="2"/>
      <c r="H39" s="2">
        <f>+G40+H60</f>
        <v>39358465</v>
      </c>
      <c r="I39" s="2">
        <f>+H40+I60</f>
        <v>-53357721</v>
      </c>
      <c r="J39" s="2">
        <f>+G39</f>
        <v>0</v>
      </c>
      <c r="K39" s="2">
        <f>+I40+K60</f>
        <v>-128524216</v>
      </c>
      <c r="L39" s="2">
        <f>+K40+L60</f>
        <v>-128524216</v>
      </c>
      <c r="M39" s="2">
        <f>+L40+M60</f>
        <v>-128524216</v>
      </c>
      <c r="N39" s="2">
        <f>+K39</f>
        <v>-128524216</v>
      </c>
      <c r="O39" s="2">
        <f>+M40+O60</f>
        <v>-128524216</v>
      </c>
      <c r="P39" s="2">
        <f>+O40+P60</f>
        <v>-128524216</v>
      </c>
      <c r="Q39" s="2">
        <f>+P40+Q60</f>
        <v>-128524216</v>
      </c>
      <c r="R39" s="2">
        <f>+O39</f>
        <v>-128524216</v>
      </c>
      <c r="S39" s="2">
        <f>+Q40+S60</f>
        <v>-128524216</v>
      </c>
      <c r="T39" s="2">
        <f>+S40+T60</f>
        <v>-128524216</v>
      </c>
      <c r="U39" s="2">
        <f>+T40+U60</f>
        <v>-128524216</v>
      </c>
      <c r="V39" s="2">
        <f>+S39</f>
        <v>-128524216</v>
      </c>
      <c r="W39" s="2">
        <f>+G39</f>
        <v>0</v>
      </c>
      <c r="X39" s="2">
        <v>32487693</v>
      </c>
      <c r="Y39" s="2">
        <f>+W39-X39</f>
        <v>-32487693</v>
      </c>
      <c r="Z39" s="34">
        <f>+IF(X39&lt;&gt;0,+(Y39/X39)*100,0)</f>
        <v>-100</v>
      </c>
      <c r="AA39" s="35">
        <v>32487693</v>
      </c>
    </row>
    <row r="40" spans="1:27" x14ac:dyDescent="0.25">
      <c r="A40" s="41" t="s">
        <v>62</v>
      </c>
      <c r="B40" s="42" t="s">
        <v>61</v>
      </c>
      <c r="C40" s="43">
        <f>+C38+C39</f>
        <v>-737627466</v>
      </c>
      <c r="D40" s="43">
        <f t="shared" ref="D40:AA40" si="4">+D38+D39</f>
        <v>0</v>
      </c>
      <c r="E40" s="44">
        <f t="shared" si="4"/>
        <v>704444754</v>
      </c>
      <c r="F40" s="45">
        <f t="shared" si="4"/>
        <v>704444754</v>
      </c>
      <c r="G40" s="45">
        <f t="shared" si="4"/>
        <v>39358465</v>
      </c>
      <c r="H40" s="45">
        <f t="shared" si="4"/>
        <v>-55905380</v>
      </c>
      <c r="I40" s="45">
        <f t="shared" si="4"/>
        <v>-128524216</v>
      </c>
      <c r="J40" s="45">
        <f>+I40</f>
        <v>-128524216</v>
      </c>
      <c r="K40" s="45">
        <f t="shared" si="4"/>
        <v>-128524216</v>
      </c>
      <c r="L40" s="45">
        <f t="shared" si="4"/>
        <v>-128524216</v>
      </c>
      <c r="M40" s="45">
        <f t="shared" si="4"/>
        <v>-128524216</v>
      </c>
      <c r="N40" s="45">
        <f>+M40</f>
        <v>-128524216</v>
      </c>
      <c r="O40" s="45">
        <f t="shared" si="4"/>
        <v>-128524216</v>
      </c>
      <c r="P40" s="45">
        <f t="shared" si="4"/>
        <v>-128524216</v>
      </c>
      <c r="Q40" s="45">
        <f t="shared" si="4"/>
        <v>-128524216</v>
      </c>
      <c r="R40" s="45">
        <f>+Q40</f>
        <v>-128524216</v>
      </c>
      <c r="S40" s="45">
        <f t="shared" si="4"/>
        <v>-128524216</v>
      </c>
      <c r="T40" s="45">
        <f t="shared" si="4"/>
        <v>-128524216</v>
      </c>
      <c r="U40" s="45">
        <f t="shared" si="4"/>
        <v>-128524216</v>
      </c>
      <c r="V40" s="45">
        <f>+U40</f>
        <v>-128524216</v>
      </c>
      <c r="W40" s="45">
        <f>+V40</f>
        <v>-128524216</v>
      </c>
      <c r="X40" s="45">
        <f t="shared" si="4"/>
        <v>195809229</v>
      </c>
      <c r="Y40" s="45">
        <f t="shared" si="4"/>
        <v>-326881104</v>
      </c>
      <c r="Z40" s="46">
        <f>+IF(X40&lt;&gt;0,+(Y40/X40)*100,0)</f>
        <v>-166.93855834548023</v>
      </c>
      <c r="AA40" s="47">
        <f t="shared" si="4"/>
        <v>704444754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2547659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123292396</v>
      </c>
      <c r="D7" s="18"/>
      <c r="E7" s="19"/>
      <c r="F7" s="20"/>
      <c r="G7" s="20">
        <v>12389918</v>
      </c>
      <c r="H7" s="20">
        <v>11060903</v>
      </c>
      <c r="I7" s="20">
        <v>12677824</v>
      </c>
      <c r="J7" s="20">
        <v>36128645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36128645</v>
      </c>
      <c r="X7" s="20"/>
      <c r="Y7" s="20">
        <v>36128645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7725</v>
      </c>
      <c r="D8" s="18"/>
      <c r="E8" s="19"/>
      <c r="F8" s="20"/>
      <c r="G8" s="20">
        <v>417</v>
      </c>
      <c r="H8" s="20"/>
      <c r="I8" s="20"/>
      <c r="J8" s="20">
        <v>417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417</v>
      </c>
      <c r="X8" s="20"/>
      <c r="Y8" s="20">
        <v>417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-262688500</v>
      </c>
      <c r="D14" s="18"/>
      <c r="E14" s="19"/>
      <c r="F14" s="20"/>
      <c r="G14" s="20">
        <v>-2388461</v>
      </c>
      <c r="H14" s="20">
        <v>-39316912</v>
      </c>
      <c r="I14" s="20">
        <v>-36560845</v>
      </c>
      <c r="J14" s="20">
        <v>-78266218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-78266218</v>
      </c>
      <c r="X14" s="20"/>
      <c r="Y14" s="20">
        <v>-78266218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-2659618</v>
      </c>
      <c r="D15" s="18"/>
      <c r="E15" s="19"/>
      <c r="F15" s="20"/>
      <c r="G15" s="20"/>
      <c r="H15" s="20">
        <v>-280084</v>
      </c>
      <c r="I15" s="20">
        <v>-280084</v>
      </c>
      <c r="J15" s="20">
        <v>-560168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-560168</v>
      </c>
      <c r="X15" s="20"/>
      <c r="Y15" s="20">
        <v>-560168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-142047997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10001874</v>
      </c>
      <c r="H17" s="28">
        <f t="shared" si="0"/>
        <v>-28536093</v>
      </c>
      <c r="I17" s="28">
        <f t="shared" si="0"/>
        <v>-24163105</v>
      </c>
      <c r="J17" s="28">
        <f t="shared" si="0"/>
        <v>-42697324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-42697324</v>
      </c>
      <c r="X17" s="28">
        <f t="shared" si="0"/>
        <v>0</v>
      </c>
      <c r="Y17" s="28">
        <f t="shared" si="0"/>
        <v>-42697324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-11538373</v>
      </c>
      <c r="D26" s="18"/>
      <c r="E26" s="19"/>
      <c r="F26" s="20"/>
      <c r="G26" s="20"/>
      <c r="H26" s="20">
        <v>-17463</v>
      </c>
      <c r="I26" s="20"/>
      <c r="J26" s="20">
        <v>-17463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-17463</v>
      </c>
      <c r="X26" s="20"/>
      <c r="Y26" s="20">
        <v>-17463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-11538373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-17463</v>
      </c>
      <c r="I27" s="28">
        <f t="shared" si="1"/>
        <v>0</v>
      </c>
      <c r="J27" s="28">
        <f t="shared" si="1"/>
        <v>-17463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-17463</v>
      </c>
      <c r="X27" s="28">
        <f t="shared" si="1"/>
        <v>0</v>
      </c>
      <c r="Y27" s="28">
        <f t="shared" si="1"/>
        <v>-17463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-153586370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10001874</v>
      </c>
      <c r="H38" s="2">
        <f t="shared" si="3"/>
        <v>-28553556</v>
      </c>
      <c r="I38" s="2">
        <f t="shared" si="3"/>
        <v>-24163105</v>
      </c>
      <c r="J38" s="2">
        <f t="shared" si="3"/>
        <v>-42714787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-42714787</v>
      </c>
      <c r="X38" s="2">
        <f t="shared" si="3"/>
        <v>0</v>
      </c>
      <c r="Y38" s="2">
        <f t="shared" si="3"/>
        <v>-42714787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10001874</v>
      </c>
      <c r="I39" s="2">
        <f>+H40+I60</f>
        <v>-18551682</v>
      </c>
      <c r="J39" s="2">
        <f>+G39</f>
        <v>0</v>
      </c>
      <c r="K39" s="2">
        <f>+I40+K60</f>
        <v>-42714787</v>
      </c>
      <c r="L39" s="2">
        <f>+K40+L60</f>
        <v>-42714787</v>
      </c>
      <c r="M39" s="2">
        <f>+L40+M60</f>
        <v>-42714787</v>
      </c>
      <c r="N39" s="2">
        <f>+K39</f>
        <v>-42714787</v>
      </c>
      <c r="O39" s="2">
        <f>+M40+O60</f>
        <v>-42714787</v>
      </c>
      <c r="P39" s="2">
        <f>+O40+P60</f>
        <v>-42714787</v>
      </c>
      <c r="Q39" s="2">
        <f>+P40+Q60</f>
        <v>-42714787</v>
      </c>
      <c r="R39" s="2">
        <f>+O39</f>
        <v>-42714787</v>
      </c>
      <c r="S39" s="2">
        <f>+Q40+S60</f>
        <v>-42714787</v>
      </c>
      <c r="T39" s="2">
        <f>+S40+T60</f>
        <v>-42714787</v>
      </c>
      <c r="U39" s="2">
        <f>+T40+U60</f>
        <v>-42714787</v>
      </c>
      <c r="V39" s="2">
        <f>+S39</f>
        <v>-42714787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-153586370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10001874</v>
      </c>
      <c r="H40" s="45">
        <f t="shared" si="4"/>
        <v>-18551682</v>
      </c>
      <c r="I40" s="45">
        <f t="shared" si="4"/>
        <v>-42714787</v>
      </c>
      <c r="J40" s="45">
        <f>+I40</f>
        <v>-42714787</v>
      </c>
      <c r="K40" s="45">
        <f t="shared" si="4"/>
        <v>-42714787</v>
      </c>
      <c r="L40" s="45">
        <f t="shared" si="4"/>
        <v>-42714787</v>
      </c>
      <c r="M40" s="45">
        <f t="shared" si="4"/>
        <v>-42714787</v>
      </c>
      <c r="N40" s="45">
        <f>+M40</f>
        <v>-42714787</v>
      </c>
      <c r="O40" s="45">
        <f t="shared" si="4"/>
        <v>-42714787</v>
      </c>
      <c r="P40" s="45">
        <f t="shared" si="4"/>
        <v>-42714787</v>
      </c>
      <c r="Q40" s="45">
        <f t="shared" si="4"/>
        <v>-42714787</v>
      </c>
      <c r="R40" s="45">
        <f>+Q40</f>
        <v>-42714787</v>
      </c>
      <c r="S40" s="45">
        <f t="shared" si="4"/>
        <v>-42714787</v>
      </c>
      <c r="T40" s="45">
        <f t="shared" si="4"/>
        <v>-42714787</v>
      </c>
      <c r="U40" s="45">
        <f t="shared" si="4"/>
        <v>-42714787</v>
      </c>
      <c r="V40" s="45">
        <f>+U40</f>
        <v>-42714787</v>
      </c>
      <c r="W40" s="45">
        <f>+V40</f>
        <v>-42714787</v>
      </c>
      <c r="X40" s="45">
        <f t="shared" si="4"/>
        <v>0</v>
      </c>
      <c r="Y40" s="45">
        <f t="shared" si="4"/>
        <v>-42714787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17224895</v>
      </c>
      <c r="D7" s="18"/>
      <c r="E7" s="19">
        <v>273255233</v>
      </c>
      <c r="F7" s="20">
        <v>273255233</v>
      </c>
      <c r="G7" s="20"/>
      <c r="H7" s="20">
        <v>15396490</v>
      </c>
      <c r="I7" s="20"/>
      <c r="J7" s="20">
        <v>15396490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15396490</v>
      </c>
      <c r="X7" s="20">
        <v>68313801</v>
      </c>
      <c r="Y7" s="20">
        <v>-52917311</v>
      </c>
      <c r="Z7" s="21">
        <v>-77.462109010740008</v>
      </c>
      <c r="AA7" s="22">
        <v>273255233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26887370</v>
      </c>
      <c r="F9" s="20">
        <v>26887370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6721842</v>
      </c>
      <c r="Y9" s="20">
        <v>-6721842</v>
      </c>
      <c r="Z9" s="21">
        <v>-100</v>
      </c>
      <c r="AA9" s="22">
        <v>26887370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3321000</v>
      </c>
      <c r="F10" s="20">
        <v>3321000</v>
      </c>
      <c r="G10" s="20"/>
      <c r="H10" s="20">
        <v>1299130</v>
      </c>
      <c r="I10" s="20"/>
      <c r="J10" s="20">
        <v>1299130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1299130</v>
      </c>
      <c r="X10" s="20">
        <v>830250</v>
      </c>
      <c r="Y10" s="20">
        <v>468880</v>
      </c>
      <c r="Z10" s="21">
        <v>56.474555856669674</v>
      </c>
      <c r="AA10" s="22">
        <v>3321000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-20908259</v>
      </c>
      <c r="D14" s="18"/>
      <c r="E14" s="19">
        <v>-250424624</v>
      </c>
      <c r="F14" s="20">
        <v>-250424624</v>
      </c>
      <c r="G14" s="20">
        <v>-28006241</v>
      </c>
      <c r="H14" s="20">
        <v>344079</v>
      </c>
      <c r="I14" s="20"/>
      <c r="J14" s="20">
        <v>-27662162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-27662162</v>
      </c>
      <c r="X14" s="20">
        <v>-49083226</v>
      </c>
      <c r="Y14" s="20">
        <v>21421064</v>
      </c>
      <c r="Z14" s="21">
        <v>-43.64233108883267</v>
      </c>
      <c r="AA14" s="22">
        <v>-250424624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-5212502</v>
      </c>
      <c r="F15" s="20">
        <v>-5212502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-1303125</v>
      </c>
      <c r="Y15" s="20">
        <v>1303125</v>
      </c>
      <c r="Z15" s="21">
        <v>-100</v>
      </c>
      <c r="AA15" s="22">
        <v>-5212502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-3683364</v>
      </c>
      <c r="D17" s="26">
        <f>SUM(D6:D16)</f>
        <v>0</v>
      </c>
      <c r="E17" s="27">
        <f t="shared" si="0"/>
        <v>47826477</v>
      </c>
      <c r="F17" s="28">
        <f t="shared" si="0"/>
        <v>47826477</v>
      </c>
      <c r="G17" s="28">
        <f t="shared" si="0"/>
        <v>-28006241</v>
      </c>
      <c r="H17" s="28">
        <f t="shared" si="0"/>
        <v>17039699</v>
      </c>
      <c r="I17" s="28">
        <f t="shared" si="0"/>
        <v>0</v>
      </c>
      <c r="J17" s="28">
        <f t="shared" si="0"/>
        <v>-10966542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-10966542</v>
      </c>
      <c r="X17" s="28">
        <f t="shared" si="0"/>
        <v>25479542</v>
      </c>
      <c r="Y17" s="28">
        <f t="shared" si="0"/>
        <v>-36446084</v>
      </c>
      <c r="Z17" s="29">
        <f>+IF(X17&lt;&gt;0,+(Y17/X17)*100,0)</f>
        <v>-143.04057741697241</v>
      </c>
      <c r="AA17" s="30">
        <f>SUM(AA6:AA16)</f>
        <v>47826477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-21965831</v>
      </c>
      <c r="D26" s="18"/>
      <c r="E26" s="19">
        <v>-30399449</v>
      </c>
      <c r="F26" s="20">
        <v>-34155805</v>
      </c>
      <c r="G26" s="20">
        <v>-1868158</v>
      </c>
      <c r="H26" s="20"/>
      <c r="I26" s="20"/>
      <c r="J26" s="20">
        <v>-1868158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-1868158</v>
      </c>
      <c r="X26" s="20">
        <v>-8150277</v>
      </c>
      <c r="Y26" s="20">
        <v>6282119</v>
      </c>
      <c r="Z26" s="21">
        <v>-77.078594997446103</v>
      </c>
      <c r="AA26" s="22">
        <v>-34155805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-21965831</v>
      </c>
      <c r="D27" s="26">
        <f>SUM(D21:D26)</f>
        <v>0</v>
      </c>
      <c r="E27" s="27">
        <f t="shared" si="1"/>
        <v>-30399449</v>
      </c>
      <c r="F27" s="28">
        <f t="shared" si="1"/>
        <v>-34155805</v>
      </c>
      <c r="G27" s="28">
        <f t="shared" si="1"/>
        <v>-1868158</v>
      </c>
      <c r="H27" s="28">
        <f t="shared" si="1"/>
        <v>0</v>
      </c>
      <c r="I27" s="28">
        <f t="shared" si="1"/>
        <v>0</v>
      </c>
      <c r="J27" s="28">
        <f t="shared" si="1"/>
        <v>-1868158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-1868158</v>
      </c>
      <c r="X27" s="28">
        <f t="shared" si="1"/>
        <v>-8150277</v>
      </c>
      <c r="Y27" s="28">
        <f t="shared" si="1"/>
        <v>6282119</v>
      </c>
      <c r="Z27" s="29">
        <f>+IF(X27&lt;&gt;0,+(Y27/X27)*100,0)</f>
        <v>-77.078594997446103</v>
      </c>
      <c r="AA27" s="30">
        <f>SUM(AA21:AA26)</f>
        <v>-34155805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-25649195</v>
      </c>
      <c r="D38" s="32">
        <f>+D17+D27+D36</f>
        <v>0</v>
      </c>
      <c r="E38" s="33">
        <f t="shared" si="3"/>
        <v>17427028</v>
      </c>
      <c r="F38" s="2">
        <f t="shared" si="3"/>
        <v>13670672</v>
      </c>
      <c r="G38" s="2">
        <f t="shared" si="3"/>
        <v>-29874399</v>
      </c>
      <c r="H38" s="2">
        <f t="shared" si="3"/>
        <v>17039699</v>
      </c>
      <c r="I38" s="2">
        <f t="shared" si="3"/>
        <v>0</v>
      </c>
      <c r="J38" s="2">
        <f t="shared" si="3"/>
        <v>-12834700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-12834700</v>
      </c>
      <c r="X38" s="2">
        <f t="shared" si="3"/>
        <v>17329265</v>
      </c>
      <c r="Y38" s="2">
        <f t="shared" si="3"/>
        <v>-30163965</v>
      </c>
      <c r="Z38" s="34">
        <f>+IF(X38&lt;&gt;0,+(Y38/X38)*100,0)</f>
        <v>-174.06372976580369</v>
      </c>
      <c r="AA38" s="35">
        <f>+AA17+AA27+AA36</f>
        <v>13670672</v>
      </c>
    </row>
    <row r="39" spans="1:27" x14ac:dyDescent="0.25">
      <c r="A39" s="23" t="s">
        <v>60</v>
      </c>
      <c r="B39" s="17"/>
      <c r="C39" s="32">
        <v>-394252979</v>
      </c>
      <c r="D39" s="32"/>
      <c r="E39" s="33">
        <v>-394252979</v>
      </c>
      <c r="F39" s="2">
        <v>-394252979</v>
      </c>
      <c r="G39" s="2">
        <v>-694820808</v>
      </c>
      <c r="H39" s="2">
        <f>+G40+H60</f>
        <v>-724695207</v>
      </c>
      <c r="I39" s="2">
        <f>+H40+I60</f>
        <v>-707655508</v>
      </c>
      <c r="J39" s="2">
        <f>+G39</f>
        <v>-694820808</v>
      </c>
      <c r="K39" s="2">
        <f>+I40+K60</f>
        <v>-707655508</v>
      </c>
      <c r="L39" s="2">
        <f>+K40+L60</f>
        <v>-707655508</v>
      </c>
      <c r="M39" s="2">
        <f>+L40+M60</f>
        <v>-707655508</v>
      </c>
      <c r="N39" s="2">
        <f>+K39</f>
        <v>-707655508</v>
      </c>
      <c r="O39" s="2">
        <f>+M40+O60</f>
        <v>-707655508</v>
      </c>
      <c r="P39" s="2">
        <f>+O40+P60</f>
        <v>-707655508</v>
      </c>
      <c r="Q39" s="2">
        <f>+P40+Q60</f>
        <v>-707655508</v>
      </c>
      <c r="R39" s="2">
        <f>+O39</f>
        <v>-707655508</v>
      </c>
      <c r="S39" s="2">
        <f>+Q40+S60</f>
        <v>-707655508</v>
      </c>
      <c r="T39" s="2">
        <f>+S40+T60</f>
        <v>-707655508</v>
      </c>
      <c r="U39" s="2">
        <f>+T40+U60</f>
        <v>-707655508</v>
      </c>
      <c r="V39" s="2">
        <f>+S39</f>
        <v>-707655508</v>
      </c>
      <c r="W39" s="2">
        <f>+G39</f>
        <v>-694820808</v>
      </c>
      <c r="X39" s="2">
        <v>-394252979</v>
      </c>
      <c r="Y39" s="2">
        <f>+W39-X39</f>
        <v>-300567829</v>
      </c>
      <c r="Z39" s="34">
        <f>+IF(X39&lt;&gt;0,+(Y39/X39)*100,0)</f>
        <v>76.237300669832095</v>
      </c>
      <c r="AA39" s="35">
        <v>-394252979</v>
      </c>
    </row>
    <row r="40" spans="1:27" x14ac:dyDescent="0.25">
      <c r="A40" s="41" t="s">
        <v>62</v>
      </c>
      <c r="B40" s="42" t="s">
        <v>61</v>
      </c>
      <c r="C40" s="43">
        <f>+C38+C39</f>
        <v>-419902174</v>
      </c>
      <c r="D40" s="43">
        <f t="shared" ref="D40:AA40" si="4">+D38+D39</f>
        <v>0</v>
      </c>
      <c r="E40" s="44">
        <f t="shared" si="4"/>
        <v>-376825951</v>
      </c>
      <c r="F40" s="45">
        <f t="shared" si="4"/>
        <v>-380582307</v>
      </c>
      <c r="G40" s="45">
        <f t="shared" si="4"/>
        <v>-724695207</v>
      </c>
      <c r="H40" s="45">
        <f t="shared" si="4"/>
        <v>-707655508</v>
      </c>
      <c r="I40" s="45">
        <f t="shared" si="4"/>
        <v>-707655508</v>
      </c>
      <c r="J40" s="45">
        <f>+I40</f>
        <v>-707655508</v>
      </c>
      <c r="K40" s="45">
        <f t="shared" si="4"/>
        <v>-707655508</v>
      </c>
      <c r="L40" s="45">
        <f t="shared" si="4"/>
        <v>-707655508</v>
      </c>
      <c r="M40" s="45">
        <f t="shared" si="4"/>
        <v>-707655508</v>
      </c>
      <c r="N40" s="45">
        <f>+M40</f>
        <v>-707655508</v>
      </c>
      <c r="O40" s="45">
        <f t="shared" si="4"/>
        <v>-707655508</v>
      </c>
      <c r="P40" s="45">
        <f t="shared" si="4"/>
        <v>-707655508</v>
      </c>
      <c r="Q40" s="45">
        <f t="shared" si="4"/>
        <v>-707655508</v>
      </c>
      <c r="R40" s="45">
        <f>+Q40</f>
        <v>-707655508</v>
      </c>
      <c r="S40" s="45">
        <f t="shared" si="4"/>
        <v>-707655508</v>
      </c>
      <c r="T40" s="45">
        <f t="shared" si="4"/>
        <v>-707655508</v>
      </c>
      <c r="U40" s="45">
        <f t="shared" si="4"/>
        <v>-707655508</v>
      </c>
      <c r="V40" s="45">
        <f>+U40</f>
        <v>-707655508</v>
      </c>
      <c r="W40" s="45">
        <f>+V40</f>
        <v>-707655508</v>
      </c>
      <c r="X40" s="45">
        <f t="shared" si="4"/>
        <v>-376923714</v>
      </c>
      <c r="Y40" s="45">
        <f t="shared" si="4"/>
        <v>-330731794</v>
      </c>
      <c r="Z40" s="46">
        <f>+IF(X40&lt;&gt;0,+(Y40/X40)*100,0)</f>
        <v>87.745021529741166</v>
      </c>
      <c r="AA40" s="47">
        <f t="shared" si="4"/>
        <v>-380582307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-694820808</v>
      </c>
      <c r="J60">
        <v>-694820808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437274655</v>
      </c>
      <c r="D7" s="18"/>
      <c r="E7" s="19">
        <v>442039641</v>
      </c>
      <c r="F7" s="20">
        <v>508345587</v>
      </c>
      <c r="G7" s="20">
        <v>-22117910</v>
      </c>
      <c r="H7" s="20">
        <v>19206877</v>
      </c>
      <c r="I7" s="20">
        <v>20076706</v>
      </c>
      <c r="J7" s="20">
        <v>17165673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17165673</v>
      </c>
      <c r="X7" s="20">
        <v>127086402</v>
      </c>
      <c r="Y7" s="20">
        <v>-109920729</v>
      </c>
      <c r="Z7" s="21">
        <v>-86.492911334447882</v>
      </c>
      <c r="AA7" s="22">
        <v>508345587</v>
      </c>
    </row>
    <row r="8" spans="1:27" x14ac:dyDescent="0.25">
      <c r="A8" s="23" t="s">
        <v>36</v>
      </c>
      <c r="B8" s="17" t="s">
        <v>32</v>
      </c>
      <c r="C8" s="18">
        <v>681793</v>
      </c>
      <c r="D8" s="18"/>
      <c r="E8" s="19">
        <v>31842487</v>
      </c>
      <c r="F8" s="20">
        <v>250307</v>
      </c>
      <c r="G8" s="20">
        <v>17122379</v>
      </c>
      <c r="H8" s="20">
        <v>18207275</v>
      </c>
      <c r="I8" s="20">
        <v>20043009</v>
      </c>
      <c r="J8" s="20">
        <v>55372663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55372663</v>
      </c>
      <c r="X8" s="20">
        <v>62577</v>
      </c>
      <c r="Y8" s="20">
        <v>55310086</v>
      </c>
      <c r="Z8" s="21">
        <v>88387.244514757826</v>
      </c>
      <c r="AA8" s="22">
        <v>250307</v>
      </c>
    </row>
    <row r="9" spans="1:27" x14ac:dyDescent="0.25">
      <c r="A9" s="23" t="s">
        <v>37</v>
      </c>
      <c r="B9" s="17" t="s">
        <v>6</v>
      </c>
      <c r="C9" s="18">
        <v>34334109</v>
      </c>
      <c r="D9" s="18"/>
      <c r="E9" s="19">
        <v>36953203</v>
      </c>
      <c r="F9" s="20">
        <v>36953203</v>
      </c>
      <c r="G9" s="20">
        <v>14853776</v>
      </c>
      <c r="H9" s="20"/>
      <c r="I9" s="20"/>
      <c r="J9" s="20">
        <v>14853776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14853776</v>
      </c>
      <c r="X9" s="20">
        <v>9238302</v>
      </c>
      <c r="Y9" s="20">
        <v>5615474</v>
      </c>
      <c r="Z9" s="21">
        <v>60.784698313607841</v>
      </c>
      <c r="AA9" s="22">
        <v>36953203</v>
      </c>
    </row>
    <row r="10" spans="1:27" x14ac:dyDescent="0.25">
      <c r="A10" s="23" t="s">
        <v>38</v>
      </c>
      <c r="B10" s="17" t="s">
        <v>6</v>
      </c>
      <c r="C10" s="18">
        <v>9900000</v>
      </c>
      <c r="D10" s="18"/>
      <c r="E10" s="19">
        <v>8695652</v>
      </c>
      <c r="F10" s="20">
        <v>8695652</v>
      </c>
      <c r="G10" s="20">
        <v>-31356</v>
      </c>
      <c r="H10" s="20"/>
      <c r="I10" s="20"/>
      <c r="J10" s="20">
        <v>-31356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-31356</v>
      </c>
      <c r="X10" s="20">
        <v>2173914</v>
      </c>
      <c r="Y10" s="20">
        <v>-2205270</v>
      </c>
      <c r="Z10" s="21">
        <v>-101.44237536535483</v>
      </c>
      <c r="AA10" s="22">
        <v>8695652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7115153</v>
      </c>
      <c r="F11" s="20">
        <v>7115153</v>
      </c>
      <c r="G11" s="20">
        <v>-440473</v>
      </c>
      <c r="H11" s="20"/>
      <c r="I11" s="20"/>
      <c r="J11" s="20">
        <v>-440473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-440473</v>
      </c>
      <c r="X11" s="20">
        <v>1778787</v>
      </c>
      <c r="Y11" s="20">
        <v>-2219260</v>
      </c>
      <c r="Z11" s="21">
        <v>-124.76254886054372</v>
      </c>
      <c r="AA11" s="22">
        <v>7115153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-358964085</v>
      </c>
      <c r="D14" s="18"/>
      <c r="E14" s="19">
        <v>-466302698</v>
      </c>
      <c r="F14" s="20">
        <v>-466613939</v>
      </c>
      <c r="G14" s="20">
        <v>-43595364</v>
      </c>
      <c r="H14" s="20">
        <v>-43245037</v>
      </c>
      <c r="I14" s="20">
        <v>-43785708</v>
      </c>
      <c r="J14" s="20">
        <v>-130626109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-130626109</v>
      </c>
      <c r="X14" s="20">
        <v>-116241288</v>
      </c>
      <c r="Y14" s="20">
        <v>-14384821</v>
      </c>
      <c r="Z14" s="21">
        <v>12.374966973869043</v>
      </c>
      <c r="AA14" s="22">
        <v>-466613939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-5525101</v>
      </c>
      <c r="F15" s="20">
        <v>-5525101</v>
      </c>
      <c r="G15" s="20">
        <v>-440473</v>
      </c>
      <c r="H15" s="20"/>
      <c r="I15" s="20">
        <v>-470134</v>
      </c>
      <c r="J15" s="20">
        <v>-910607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-910607</v>
      </c>
      <c r="X15" s="20">
        <v>-1381275</v>
      </c>
      <c r="Y15" s="20">
        <v>470668</v>
      </c>
      <c r="Z15" s="21">
        <v>-34.074894572043945</v>
      </c>
      <c r="AA15" s="22">
        <v>-5525101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123226472</v>
      </c>
      <c r="D17" s="26">
        <f>SUM(D6:D16)</f>
        <v>0</v>
      </c>
      <c r="E17" s="27">
        <f t="shared" si="0"/>
        <v>54818337</v>
      </c>
      <c r="F17" s="28">
        <f t="shared" si="0"/>
        <v>89220862</v>
      </c>
      <c r="G17" s="28">
        <f t="shared" si="0"/>
        <v>-34649421</v>
      </c>
      <c r="H17" s="28">
        <f t="shared" si="0"/>
        <v>-5830885</v>
      </c>
      <c r="I17" s="28">
        <f t="shared" si="0"/>
        <v>-4136127</v>
      </c>
      <c r="J17" s="28">
        <f t="shared" si="0"/>
        <v>-44616433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-44616433</v>
      </c>
      <c r="X17" s="28">
        <f t="shared" si="0"/>
        <v>22717419</v>
      </c>
      <c r="Y17" s="28">
        <f t="shared" si="0"/>
        <v>-67333852</v>
      </c>
      <c r="Z17" s="29">
        <f>+IF(X17&lt;&gt;0,+(Y17/X17)*100,0)</f>
        <v>-296.39745606664206</v>
      </c>
      <c r="AA17" s="30">
        <f>SUM(AA6:AA16)</f>
        <v>89220862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-6061617</v>
      </c>
      <c r="D26" s="18"/>
      <c r="E26" s="19">
        <v>-17820000</v>
      </c>
      <c r="F26" s="20">
        <v>-20781724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-191666</v>
      </c>
      <c r="Y26" s="20">
        <v>191666</v>
      </c>
      <c r="Z26" s="21">
        <v>-100</v>
      </c>
      <c r="AA26" s="22">
        <v>-20781724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-6061617</v>
      </c>
      <c r="D27" s="26">
        <f>SUM(D21:D26)</f>
        <v>0</v>
      </c>
      <c r="E27" s="27">
        <f t="shared" si="1"/>
        <v>-17820000</v>
      </c>
      <c r="F27" s="28">
        <f t="shared" si="1"/>
        <v>-20781724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-191666</v>
      </c>
      <c r="Y27" s="28">
        <f t="shared" si="1"/>
        <v>191666</v>
      </c>
      <c r="Z27" s="29">
        <f>+IF(X27&lt;&gt;0,+(Y27/X27)*100,0)</f>
        <v>-100</v>
      </c>
      <c r="AA27" s="30">
        <f>SUM(AA21:AA26)</f>
        <v>-20781724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117164855</v>
      </c>
      <c r="D38" s="32">
        <f>+D17+D27+D36</f>
        <v>0</v>
      </c>
      <c r="E38" s="33">
        <f t="shared" si="3"/>
        <v>36998337</v>
      </c>
      <c r="F38" s="2">
        <f t="shared" si="3"/>
        <v>68439138</v>
      </c>
      <c r="G38" s="2">
        <f t="shared" si="3"/>
        <v>-34649421</v>
      </c>
      <c r="H38" s="2">
        <f t="shared" si="3"/>
        <v>-5830885</v>
      </c>
      <c r="I38" s="2">
        <f t="shared" si="3"/>
        <v>-4136127</v>
      </c>
      <c r="J38" s="2">
        <f t="shared" si="3"/>
        <v>-44616433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-44616433</v>
      </c>
      <c r="X38" s="2">
        <f t="shared" si="3"/>
        <v>22525753</v>
      </c>
      <c r="Y38" s="2">
        <f t="shared" si="3"/>
        <v>-67142186</v>
      </c>
      <c r="Z38" s="34">
        <f>+IF(X38&lt;&gt;0,+(Y38/X38)*100,0)</f>
        <v>-298.06855291363621</v>
      </c>
      <c r="AA38" s="35">
        <f>+AA17+AA27+AA36</f>
        <v>68439138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-34649421</v>
      </c>
      <c r="I39" s="2">
        <f>+H40+I60</f>
        <v>-40480306</v>
      </c>
      <c r="J39" s="2">
        <f>+G39</f>
        <v>0</v>
      </c>
      <c r="K39" s="2">
        <f>+I40+K60</f>
        <v>-44616433</v>
      </c>
      <c r="L39" s="2">
        <f>+K40+L60</f>
        <v>-44616433</v>
      </c>
      <c r="M39" s="2">
        <f>+L40+M60</f>
        <v>-44616433</v>
      </c>
      <c r="N39" s="2">
        <f>+K39</f>
        <v>-44616433</v>
      </c>
      <c r="O39" s="2">
        <f>+M40+O60</f>
        <v>-44616433</v>
      </c>
      <c r="P39" s="2">
        <f>+O40+P60</f>
        <v>-44616433</v>
      </c>
      <c r="Q39" s="2">
        <f>+P40+Q60</f>
        <v>-44616433</v>
      </c>
      <c r="R39" s="2">
        <f>+O39</f>
        <v>-44616433</v>
      </c>
      <c r="S39" s="2">
        <f>+Q40+S60</f>
        <v>-44616433</v>
      </c>
      <c r="T39" s="2">
        <f>+S40+T60</f>
        <v>-44616433</v>
      </c>
      <c r="U39" s="2">
        <f>+T40+U60</f>
        <v>-44616433</v>
      </c>
      <c r="V39" s="2">
        <f>+S39</f>
        <v>-44616433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117164855</v>
      </c>
      <c r="D40" s="43">
        <f t="shared" ref="D40:AA40" si="4">+D38+D39</f>
        <v>0</v>
      </c>
      <c r="E40" s="44">
        <f t="shared" si="4"/>
        <v>36998337</v>
      </c>
      <c r="F40" s="45">
        <f t="shared" si="4"/>
        <v>68439138</v>
      </c>
      <c r="G40" s="45">
        <f t="shared" si="4"/>
        <v>-34649421</v>
      </c>
      <c r="H40" s="45">
        <f t="shared" si="4"/>
        <v>-40480306</v>
      </c>
      <c r="I40" s="45">
        <f t="shared" si="4"/>
        <v>-44616433</v>
      </c>
      <c r="J40" s="45">
        <f>+I40</f>
        <v>-44616433</v>
      </c>
      <c r="K40" s="45">
        <f t="shared" si="4"/>
        <v>-44616433</v>
      </c>
      <c r="L40" s="45">
        <f t="shared" si="4"/>
        <v>-44616433</v>
      </c>
      <c r="M40" s="45">
        <f t="shared" si="4"/>
        <v>-44616433</v>
      </c>
      <c r="N40" s="45">
        <f>+M40</f>
        <v>-44616433</v>
      </c>
      <c r="O40" s="45">
        <f t="shared" si="4"/>
        <v>-44616433</v>
      </c>
      <c r="P40" s="45">
        <f t="shared" si="4"/>
        <v>-44616433</v>
      </c>
      <c r="Q40" s="45">
        <f t="shared" si="4"/>
        <v>-44616433</v>
      </c>
      <c r="R40" s="45">
        <f>+Q40</f>
        <v>-44616433</v>
      </c>
      <c r="S40" s="45">
        <f t="shared" si="4"/>
        <v>-44616433</v>
      </c>
      <c r="T40" s="45">
        <f t="shared" si="4"/>
        <v>-44616433</v>
      </c>
      <c r="U40" s="45">
        <f t="shared" si="4"/>
        <v>-44616433</v>
      </c>
      <c r="V40" s="45">
        <f>+U40</f>
        <v>-44616433</v>
      </c>
      <c r="W40" s="45">
        <f>+V40</f>
        <v>-44616433</v>
      </c>
      <c r="X40" s="45">
        <f t="shared" si="4"/>
        <v>22525753</v>
      </c>
      <c r="Y40" s="45">
        <f t="shared" si="4"/>
        <v>-67142186</v>
      </c>
      <c r="Z40" s="46">
        <f>+IF(X40&lt;&gt;0,+(Y40/X40)*100,0)</f>
        <v>-298.06855291363621</v>
      </c>
      <c r="AA40" s="47">
        <f t="shared" si="4"/>
        <v>68439138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21584131</v>
      </c>
      <c r="D7" s="18"/>
      <c r="E7" s="19">
        <v>26210604</v>
      </c>
      <c r="F7" s="20">
        <v>26210604</v>
      </c>
      <c r="G7" s="20">
        <v>1685868</v>
      </c>
      <c r="H7" s="20">
        <v>2184531</v>
      </c>
      <c r="I7" s="20">
        <v>2112191</v>
      </c>
      <c r="J7" s="20">
        <v>5982590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5982590</v>
      </c>
      <c r="X7" s="20">
        <v>6552648</v>
      </c>
      <c r="Y7" s="20">
        <v>-570058</v>
      </c>
      <c r="Z7" s="21">
        <v>-8.6996585197312601</v>
      </c>
      <c r="AA7" s="22">
        <v>26210604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683655</v>
      </c>
      <c r="F8" s="20">
        <v>683655</v>
      </c>
      <c r="G8" s="20">
        <v>63054</v>
      </c>
      <c r="H8" s="20"/>
      <c r="I8" s="20"/>
      <c r="J8" s="20">
        <v>63054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63054</v>
      </c>
      <c r="X8" s="20">
        <v>170916</v>
      </c>
      <c r="Y8" s="20">
        <v>-107862</v>
      </c>
      <c r="Z8" s="21">
        <v>-63.108193498560695</v>
      </c>
      <c r="AA8" s="22">
        <v>683655</v>
      </c>
    </row>
    <row r="9" spans="1:27" x14ac:dyDescent="0.25">
      <c r="A9" s="23" t="s">
        <v>37</v>
      </c>
      <c r="B9" s="17" t="s">
        <v>6</v>
      </c>
      <c r="C9" s="18">
        <v>2082275</v>
      </c>
      <c r="D9" s="18"/>
      <c r="E9" s="19">
        <v>574456</v>
      </c>
      <c r="F9" s="20">
        <v>574456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143616</v>
      </c>
      <c r="Y9" s="20">
        <v>-143616</v>
      </c>
      <c r="Z9" s="21">
        <v>-100</v>
      </c>
      <c r="AA9" s="22">
        <v>574456</v>
      </c>
    </row>
    <row r="10" spans="1:27" x14ac:dyDescent="0.25">
      <c r="A10" s="23" t="s">
        <v>38</v>
      </c>
      <c r="B10" s="17" t="s">
        <v>6</v>
      </c>
      <c r="C10" s="18">
        <v>32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-18966937</v>
      </c>
      <c r="D14" s="18"/>
      <c r="E14" s="19">
        <v>-21946165</v>
      </c>
      <c r="F14" s="20">
        <v>-21946165</v>
      </c>
      <c r="G14" s="20">
        <v>-1953880</v>
      </c>
      <c r="H14" s="20">
        <v>-2263255</v>
      </c>
      <c r="I14" s="20">
        <v>-2759223</v>
      </c>
      <c r="J14" s="20">
        <v>-6976358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-6976358</v>
      </c>
      <c r="X14" s="20">
        <v>-5486547</v>
      </c>
      <c r="Y14" s="20">
        <v>-1489811</v>
      </c>
      <c r="Z14" s="21">
        <v>27.153891145013432</v>
      </c>
      <c r="AA14" s="22">
        <v>-21946165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4699501</v>
      </c>
      <c r="D17" s="26">
        <f>SUM(D6:D16)</f>
        <v>0</v>
      </c>
      <c r="E17" s="27">
        <f t="shared" si="0"/>
        <v>5522550</v>
      </c>
      <c r="F17" s="28">
        <f t="shared" si="0"/>
        <v>5522550</v>
      </c>
      <c r="G17" s="28">
        <f t="shared" si="0"/>
        <v>-204958</v>
      </c>
      <c r="H17" s="28">
        <f t="shared" si="0"/>
        <v>-78724</v>
      </c>
      <c r="I17" s="28">
        <f t="shared" si="0"/>
        <v>-647032</v>
      </c>
      <c r="J17" s="28">
        <f t="shared" si="0"/>
        <v>-930714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-930714</v>
      </c>
      <c r="X17" s="28">
        <f t="shared" si="0"/>
        <v>1380633</v>
      </c>
      <c r="Y17" s="28">
        <f t="shared" si="0"/>
        <v>-2311347</v>
      </c>
      <c r="Z17" s="29">
        <f>+IF(X17&lt;&gt;0,+(Y17/X17)*100,0)</f>
        <v>-167.41212183107314</v>
      </c>
      <c r="AA17" s="30">
        <f>SUM(AA6:AA16)</f>
        <v>5522550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4699501</v>
      </c>
      <c r="D38" s="32">
        <f>+D17+D27+D36</f>
        <v>0</v>
      </c>
      <c r="E38" s="33">
        <f t="shared" si="3"/>
        <v>5522550</v>
      </c>
      <c r="F38" s="2">
        <f t="shared" si="3"/>
        <v>5522550</v>
      </c>
      <c r="G38" s="2">
        <f t="shared" si="3"/>
        <v>-204958</v>
      </c>
      <c r="H38" s="2">
        <f t="shared" si="3"/>
        <v>-78724</v>
      </c>
      <c r="I38" s="2">
        <f t="shared" si="3"/>
        <v>-647032</v>
      </c>
      <c r="J38" s="2">
        <f t="shared" si="3"/>
        <v>-930714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-930714</v>
      </c>
      <c r="X38" s="2">
        <f t="shared" si="3"/>
        <v>1380633</v>
      </c>
      <c r="Y38" s="2">
        <f t="shared" si="3"/>
        <v>-2311347</v>
      </c>
      <c r="Z38" s="34">
        <f>+IF(X38&lt;&gt;0,+(Y38/X38)*100,0)</f>
        <v>-167.41212183107314</v>
      </c>
      <c r="AA38" s="35">
        <f>+AA17+AA27+AA36</f>
        <v>5522550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-204958</v>
      </c>
      <c r="I39" s="2">
        <f>+H40+I60</f>
        <v>-283682</v>
      </c>
      <c r="J39" s="2">
        <f>+G39</f>
        <v>0</v>
      </c>
      <c r="K39" s="2">
        <f>+I40+K60</f>
        <v>-930714</v>
      </c>
      <c r="L39" s="2">
        <f>+K40+L60</f>
        <v>-930714</v>
      </c>
      <c r="M39" s="2">
        <f>+L40+M60</f>
        <v>-930714</v>
      </c>
      <c r="N39" s="2">
        <f>+K39</f>
        <v>-930714</v>
      </c>
      <c r="O39" s="2">
        <f>+M40+O60</f>
        <v>-930714</v>
      </c>
      <c r="P39" s="2">
        <f>+O40+P60</f>
        <v>-930714</v>
      </c>
      <c r="Q39" s="2">
        <f>+P40+Q60</f>
        <v>-930714</v>
      </c>
      <c r="R39" s="2">
        <f>+O39</f>
        <v>-930714</v>
      </c>
      <c r="S39" s="2">
        <f>+Q40+S60</f>
        <v>-930714</v>
      </c>
      <c r="T39" s="2">
        <f>+S40+T60</f>
        <v>-930714</v>
      </c>
      <c r="U39" s="2">
        <f>+T40+U60</f>
        <v>-930714</v>
      </c>
      <c r="V39" s="2">
        <f>+S39</f>
        <v>-930714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4699501</v>
      </c>
      <c r="D40" s="43">
        <f t="shared" ref="D40:AA40" si="4">+D38+D39</f>
        <v>0</v>
      </c>
      <c r="E40" s="44">
        <f t="shared" si="4"/>
        <v>5522550</v>
      </c>
      <c r="F40" s="45">
        <f t="shared" si="4"/>
        <v>5522550</v>
      </c>
      <c r="G40" s="45">
        <f t="shared" si="4"/>
        <v>-204958</v>
      </c>
      <c r="H40" s="45">
        <f t="shared" si="4"/>
        <v>-283682</v>
      </c>
      <c r="I40" s="45">
        <f t="shared" si="4"/>
        <v>-930714</v>
      </c>
      <c r="J40" s="45">
        <f>+I40</f>
        <v>-930714</v>
      </c>
      <c r="K40" s="45">
        <f t="shared" si="4"/>
        <v>-930714</v>
      </c>
      <c r="L40" s="45">
        <f t="shared" si="4"/>
        <v>-930714</v>
      </c>
      <c r="M40" s="45">
        <f t="shared" si="4"/>
        <v>-930714</v>
      </c>
      <c r="N40" s="45">
        <f>+M40</f>
        <v>-930714</v>
      </c>
      <c r="O40" s="45">
        <f t="shared" si="4"/>
        <v>-930714</v>
      </c>
      <c r="P40" s="45">
        <f t="shared" si="4"/>
        <v>-930714</v>
      </c>
      <c r="Q40" s="45">
        <f t="shared" si="4"/>
        <v>-930714</v>
      </c>
      <c r="R40" s="45">
        <f>+Q40</f>
        <v>-930714</v>
      </c>
      <c r="S40" s="45">
        <f t="shared" si="4"/>
        <v>-930714</v>
      </c>
      <c r="T40" s="45">
        <f t="shared" si="4"/>
        <v>-930714</v>
      </c>
      <c r="U40" s="45">
        <f t="shared" si="4"/>
        <v>-930714</v>
      </c>
      <c r="V40" s="45">
        <f>+U40</f>
        <v>-930714</v>
      </c>
      <c r="W40" s="45">
        <f>+V40</f>
        <v>-930714</v>
      </c>
      <c r="X40" s="45">
        <f t="shared" si="4"/>
        <v>1380633</v>
      </c>
      <c r="Y40" s="45">
        <f t="shared" si="4"/>
        <v>-2311347</v>
      </c>
      <c r="Z40" s="46">
        <f>+IF(X40&lt;&gt;0,+(Y40/X40)*100,0)</f>
        <v>-167.41212183107314</v>
      </c>
      <c r="AA40" s="47">
        <f t="shared" si="4"/>
        <v>5522550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27512209</v>
      </c>
      <c r="D7" s="18"/>
      <c r="E7" s="19">
        <v>25891382</v>
      </c>
      <c r="F7" s="20">
        <v>25891382</v>
      </c>
      <c r="G7" s="20">
        <v>2639225</v>
      </c>
      <c r="H7" s="20"/>
      <c r="I7" s="20">
        <v>2631221</v>
      </c>
      <c r="J7" s="20">
        <v>5270446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5270446</v>
      </c>
      <c r="X7" s="20">
        <v>6672294</v>
      </c>
      <c r="Y7" s="20">
        <v>-1401848</v>
      </c>
      <c r="Z7" s="21">
        <v>-21.009985471263708</v>
      </c>
      <c r="AA7" s="22">
        <v>25891382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129781</v>
      </c>
      <c r="D11" s="18"/>
      <c r="E11" s="19">
        <v>112856</v>
      </c>
      <c r="F11" s="20">
        <v>112856</v>
      </c>
      <c r="G11" s="20">
        <v>52062</v>
      </c>
      <c r="H11" s="20"/>
      <c r="I11" s="20">
        <v>1343</v>
      </c>
      <c r="J11" s="20">
        <v>53405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53405</v>
      </c>
      <c r="X11" s="20">
        <v>23858</v>
      </c>
      <c r="Y11" s="20">
        <v>29547</v>
      </c>
      <c r="Z11" s="21">
        <v>123.84525106882387</v>
      </c>
      <c r="AA11" s="22">
        <v>112856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-900</v>
      </c>
      <c r="D14" s="18"/>
      <c r="E14" s="19">
        <v>-26177126</v>
      </c>
      <c r="F14" s="20">
        <v>-26177126</v>
      </c>
      <c r="G14" s="20"/>
      <c r="H14" s="20"/>
      <c r="I14" s="20">
        <v>-3296097</v>
      </c>
      <c r="J14" s="20">
        <v>-3296097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-3296097</v>
      </c>
      <c r="X14" s="20">
        <v>-8614858</v>
      </c>
      <c r="Y14" s="20">
        <v>5318761</v>
      </c>
      <c r="Z14" s="21">
        <v>-61.739392570370867</v>
      </c>
      <c r="AA14" s="22">
        <v>-26177126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28041090</v>
      </c>
      <c r="D17" s="26">
        <f>SUM(D6:D16)</f>
        <v>0</v>
      </c>
      <c r="E17" s="27">
        <f t="shared" si="0"/>
        <v>-172888</v>
      </c>
      <c r="F17" s="28">
        <f t="shared" si="0"/>
        <v>-172888</v>
      </c>
      <c r="G17" s="28">
        <f t="shared" si="0"/>
        <v>2691287</v>
      </c>
      <c r="H17" s="28">
        <f t="shared" si="0"/>
        <v>0</v>
      </c>
      <c r="I17" s="28">
        <f t="shared" si="0"/>
        <v>-663533</v>
      </c>
      <c r="J17" s="28">
        <f t="shared" si="0"/>
        <v>2027754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2027754</v>
      </c>
      <c r="X17" s="28">
        <f t="shared" si="0"/>
        <v>-1918706</v>
      </c>
      <c r="Y17" s="28">
        <f t="shared" si="0"/>
        <v>3946460</v>
      </c>
      <c r="Z17" s="29">
        <f>+IF(X17&lt;&gt;0,+(Y17/X17)*100,0)</f>
        <v>-205.68341371736994</v>
      </c>
      <c r="AA17" s="30">
        <f>SUM(AA6:AA16)</f>
        <v>-172888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-4825254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-4825254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23215836</v>
      </c>
      <c r="D38" s="32">
        <f>+D17+D27+D36</f>
        <v>0</v>
      </c>
      <c r="E38" s="33">
        <f t="shared" si="3"/>
        <v>-172888</v>
      </c>
      <c r="F38" s="2">
        <f t="shared" si="3"/>
        <v>-172888</v>
      </c>
      <c r="G38" s="2">
        <f t="shared" si="3"/>
        <v>2691287</v>
      </c>
      <c r="H38" s="2">
        <f t="shared" si="3"/>
        <v>0</v>
      </c>
      <c r="I38" s="2">
        <f t="shared" si="3"/>
        <v>-663533</v>
      </c>
      <c r="J38" s="2">
        <f t="shared" si="3"/>
        <v>2027754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2027754</v>
      </c>
      <c r="X38" s="2">
        <f t="shared" si="3"/>
        <v>-1918706</v>
      </c>
      <c r="Y38" s="2">
        <f t="shared" si="3"/>
        <v>3946460</v>
      </c>
      <c r="Z38" s="34">
        <f>+IF(X38&lt;&gt;0,+(Y38/X38)*100,0)</f>
        <v>-205.68341371736994</v>
      </c>
      <c r="AA38" s="35">
        <f>+AA17+AA27+AA36</f>
        <v>-172888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2691287</v>
      </c>
      <c r="I39" s="2">
        <f>+H40+I60</f>
        <v>2691287</v>
      </c>
      <c r="J39" s="2">
        <f>+G39</f>
        <v>0</v>
      </c>
      <c r="K39" s="2">
        <f>+I40+K60</f>
        <v>2027754</v>
      </c>
      <c r="L39" s="2">
        <f>+K40+L60</f>
        <v>2027754</v>
      </c>
      <c r="M39" s="2">
        <f>+L40+M60</f>
        <v>2027754</v>
      </c>
      <c r="N39" s="2">
        <f>+K39</f>
        <v>2027754</v>
      </c>
      <c r="O39" s="2">
        <f>+M40+O60</f>
        <v>2027754</v>
      </c>
      <c r="P39" s="2">
        <f>+O40+P60</f>
        <v>2027754</v>
      </c>
      <c r="Q39" s="2">
        <f>+P40+Q60</f>
        <v>2027754</v>
      </c>
      <c r="R39" s="2">
        <f>+O39</f>
        <v>2027754</v>
      </c>
      <c r="S39" s="2">
        <f>+Q40+S60</f>
        <v>2027754</v>
      </c>
      <c r="T39" s="2">
        <f>+S40+T60</f>
        <v>2027754</v>
      </c>
      <c r="U39" s="2">
        <f>+T40+U60</f>
        <v>2027754</v>
      </c>
      <c r="V39" s="2">
        <f>+S39</f>
        <v>2027754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23215836</v>
      </c>
      <c r="D40" s="43">
        <f t="shared" ref="D40:AA40" si="4">+D38+D39</f>
        <v>0</v>
      </c>
      <c r="E40" s="44">
        <f t="shared" si="4"/>
        <v>-172888</v>
      </c>
      <c r="F40" s="45">
        <f t="shared" si="4"/>
        <v>-172888</v>
      </c>
      <c r="G40" s="45">
        <f t="shared" si="4"/>
        <v>2691287</v>
      </c>
      <c r="H40" s="45">
        <f t="shared" si="4"/>
        <v>2691287</v>
      </c>
      <c r="I40" s="45">
        <f t="shared" si="4"/>
        <v>2027754</v>
      </c>
      <c r="J40" s="45">
        <f>+I40</f>
        <v>2027754</v>
      </c>
      <c r="K40" s="45">
        <f t="shared" si="4"/>
        <v>2027754</v>
      </c>
      <c r="L40" s="45">
        <f t="shared" si="4"/>
        <v>2027754</v>
      </c>
      <c r="M40" s="45">
        <f t="shared" si="4"/>
        <v>2027754</v>
      </c>
      <c r="N40" s="45">
        <f>+M40</f>
        <v>2027754</v>
      </c>
      <c r="O40" s="45">
        <f t="shared" si="4"/>
        <v>2027754</v>
      </c>
      <c r="P40" s="45">
        <f t="shared" si="4"/>
        <v>2027754</v>
      </c>
      <c r="Q40" s="45">
        <f t="shared" si="4"/>
        <v>2027754</v>
      </c>
      <c r="R40" s="45">
        <f>+Q40</f>
        <v>2027754</v>
      </c>
      <c r="S40" s="45">
        <f t="shared" si="4"/>
        <v>2027754</v>
      </c>
      <c r="T40" s="45">
        <f t="shared" si="4"/>
        <v>2027754</v>
      </c>
      <c r="U40" s="45">
        <f t="shared" si="4"/>
        <v>2027754</v>
      </c>
      <c r="V40" s="45">
        <f>+U40</f>
        <v>2027754</v>
      </c>
      <c r="W40" s="45">
        <f>+V40</f>
        <v>2027754</v>
      </c>
      <c r="X40" s="45">
        <f t="shared" si="4"/>
        <v>-1918706</v>
      </c>
      <c r="Y40" s="45">
        <f t="shared" si="4"/>
        <v>3946460</v>
      </c>
      <c r="Z40" s="46">
        <f>+IF(X40&lt;&gt;0,+(Y40/X40)*100,0)</f>
        <v>-205.68341371736994</v>
      </c>
      <c r="AA40" s="47">
        <f t="shared" si="4"/>
        <v>-172888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182860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182860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182860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182860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352422202</v>
      </c>
      <c r="D6" s="18"/>
      <c r="E6" s="19">
        <v>6493020</v>
      </c>
      <c r="F6" s="20">
        <v>6493020</v>
      </c>
      <c r="G6" s="20">
        <v>14790965</v>
      </c>
      <c r="H6" s="20">
        <v>13102316</v>
      </c>
      <c r="I6" s="20">
        <v>10780248</v>
      </c>
      <c r="J6" s="20">
        <v>38673529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38673529</v>
      </c>
      <c r="X6" s="20">
        <v>1623255</v>
      </c>
      <c r="Y6" s="20">
        <v>37050274</v>
      </c>
      <c r="Z6" s="21">
        <v>2282.4678808936364</v>
      </c>
      <c r="AA6" s="22">
        <v>6493020</v>
      </c>
    </row>
    <row r="7" spans="1:27" x14ac:dyDescent="0.25">
      <c r="A7" s="23" t="s">
        <v>35</v>
      </c>
      <c r="B7" s="17" t="s">
        <v>32</v>
      </c>
      <c r="C7" s="18">
        <v>25867946698</v>
      </c>
      <c r="D7" s="18"/>
      <c r="E7" s="19">
        <v>116848121856</v>
      </c>
      <c r="F7" s="20">
        <v>116999651734</v>
      </c>
      <c r="G7" s="20">
        <v>4498086489</v>
      </c>
      <c r="H7" s="20">
        <v>5219205023</v>
      </c>
      <c r="I7" s="20">
        <v>757348369</v>
      </c>
      <c r="J7" s="20">
        <v>10474639881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10474639881</v>
      </c>
      <c r="X7" s="20">
        <v>24444933814</v>
      </c>
      <c r="Y7" s="20">
        <v>-13970293933</v>
      </c>
      <c r="Z7" s="21">
        <v>-57.150058328237286</v>
      </c>
      <c r="AA7" s="22">
        <v>116999651734</v>
      </c>
    </row>
    <row r="8" spans="1:27" x14ac:dyDescent="0.25">
      <c r="A8" s="23" t="s">
        <v>36</v>
      </c>
      <c r="B8" s="17" t="s">
        <v>32</v>
      </c>
      <c r="C8" s="18">
        <v>4971953726</v>
      </c>
      <c r="D8" s="18"/>
      <c r="E8" s="19">
        <v>3960611206</v>
      </c>
      <c r="F8" s="20">
        <v>3933110131</v>
      </c>
      <c r="G8" s="20">
        <v>455411621</v>
      </c>
      <c r="H8" s="20">
        <v>597030200</v>
      </c>
      <c r="I8" s="20">
        <v>495959719</v>
      </c>
      <c r="J8" s="20">
        <v>1548401540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1548401540</v>
      </c>
      <c r="X8" s="20">
        <v>133262527</v>
      </c>
      <c r="Y8" s="20">
        <v>1415139013</v>
      </c>
      <c r="Z8" s="21">
        <v>1061.9181887493398</v>
      </c>
      <c r="AA8" s="22">
        <v>3933110131</v>
      </c>
    </row>
    <row r="9" spans="1:27" x14ac:dyDescent="0.25">
      <c r="A9" s="23" t="s">
        <v>37</v>
      </c>
      <c r="B9" s="17" t="s">
        <v>6</v>
      </c>
      <c r="C9" s="18">
        <v>937608960</v>
      </c>
      <c r="D9" s="18"/>
      <c r="E9" s="19">
        <v>2387215366</v>
      </c>
      <c r="F9" s="20">
        <v>2410927154</v>
      </c>
      <c r="G9" s="20">
        <v>247396415</v>
      </c>
      <c r="H9" s="20">
        <v>52793970</v>
      </c>
      <c r="I9" s="20">
        <v>23414144</v>
      </c>
      <c r="J9" s="20">
        <v>323604529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323604529</v>
      </c>
      <c r="X9" s="20">
        <v>511806736</v>
      </c>
      <c r="Y9" s="20">
        <v>-188202207</v>
      </c>
      <c r="Z9" s="21">
        <v>-36.772123882324202</v>
      </c>
      <c r="AA9" s="22">
        <v>2410927154</v>
      </c>
    </row>
    <row r="10" spans="1:27" x14ac:dyDescent="0.25">
      <c r="A10" s="23" t="s">
        <v>38</v>
      </c>
      <c r="B10" s="17" t="s">
        <v>6</v>
      </c>
      <c r="C10" s="18">
        <v>1255677151</v>
      </c>
      <c r="D10" s="18"/>
      <c r="E10" s="19">
        <v>1495070581</v>
      </c>
      <c r="F10" s="20">
        <v>1503417581</v>
      </c>
      <c r="G10" s="20">
        <v>90189611</v>
      </c>
      <c r="H10" s="20">
        <v>258923463</v>
      </c>
      <c r="I10" s="20">
        <v>150135424</v>
      </c>
      <c r="J10" s="20">
        <v>499248498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499248498</v>
      </c>
      <c r="X10" s="20">
        <v>235076904</v>
      </c>
      <c r="Y10" s="20">
        <v>264171594</v>
      </c>
      <c r="Z10" s="21">
        <v>112.37666887088152</v>
      </c>
      <c r="AA10" s="22">
        <v>1503417581</v>
      </c>
    </row>
    <row r="11" spans="1:27" x14ac:dyDescent="0.25">
      <c r="A11" s="23" t="s">
        <v>39</v>
      </c>
      <c r="B11" s="17" t="s">
        <v>32</v>
      </c>
      <c r="C11" s="18">
        <v>124647015</v>
      </c>
      <c r="D11" s="18"/>
      <c r="E11" s="19">
        <v>601637834</v>
      </c>
      <c r="F11" s="20">
        <v>601637834</v>
      </c>
      <c r="G11" s="20">
        <v>4691831</v>
      </c>
      <c r="H11" s="20">
        <v>15178941</v>
      </c>
      <c r="I11" s="20">
        <v>24822459</v>
      </c>
      <c r="J11" s="20">
        <v>44693231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44693231</v>
      </c>
      <c r="X11" s="20">
        <v>74150719</v>
      </c>
      <c r="Y11" s="20">
        <v>-29457488</v>
      </c>
      <c r="Z11" s="21">
        <v>-39.726503528576707</v>
      </c>
      <c r="AA11" s="22">
        <v>601637834</v>
      </c>
    </row>
    <row r="12" spans="1:27" x14ac:dyDescent="0.25">
      <c r="A12" s="23" t="s">
        <v>40</v>
      </c>
      <c r="B12" s="17" t="s">
        <v>32</v>
      </c>
      <c r="C12" s="18">
        <v>1455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-54188457369</v>
      </c>
      <c r="D14" s="18"/>
      <c r="E14" s="19">
        <v>-146945899932</v>
      </c>
      <c r="F14" s="20">
        <v>-146317747184</v>
      </c>
      <c r="G14" s="20">
        <v>-8100536629</v>
      </c>
      <c r="H14" s="20">
        <v>-8983656419</v>
      </c>
      <c r="I14" s="20">
        <v>-4586624026</v>
      </c>
      <c r="J14" s="20">
        <v>-21670817074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-21670817074</v>
      </c>
      <c r="X14" s="20">
        <v>-33848280898</v>
      </c>
      <c r="Y14" s="20">
        <v>12177463824</v>
      </c>
      <c r="Z14" s="21">
        <v>-35.976609449372454</v>
      </c>
      <c r="AA14" s="22">
        <v>-146317747184</v>
      </c>
    </row>
    <row r="15" spans="1:27" x14ac:dyDescent="0.25">
      <c r="A15" s="23" t="s">
        <v>43</v>
      </c>
      <c r="B15" s="17" t="s">
        <v>32</v>
      </c>
      <c r="C15" s="18">
        <v>-20449510</v>
      </c>
      <c r="D15" s="18"/>
      <c r="E15" s="19">
        <v>-1137969782</v>
      </c>
      <c r="F15" s="20">
        <v>-1140951377</v>
      </c>
      <c r="G15" s="20">
        <v>-441087</v>
      </c>
      <c r="H15" s="20">
        <v>-280673</v>
      </c>
      <c r="I15" s="20">
        <v>-888098</v>
      </c>
      <c r="J15" s="20">
        <v>-1609858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-1609858</v>
      </c>
      <c r="X15" s="20">
        <v>-233685970</v>
      </c>
      <c r="Y15" s="20">
        <v>232076112</v>
      </c>
      <c r="Z15" s="21">
        <v>-99.311101988707335</v>
      </c>
      <c r="AA15" s="22">
        <v>-1140951377</v>
      </c>
    </row>
    <row r="16" spans="1:27" x14ac:dyDescent="0.25">
      <c r="A16" s="23" t="s">
        <v>44</v>
      </c>
      <c r="B16" s="17" t="s">
        <v>6</v>
      </c>
      <c r="C16" s="18">
        <v>-1348852</v>
      </c>
      <c r="D16" s="18"/>
      <c r="E16" s="19">
        <v>-11051049</v>
      </c>
      <c r="F16" s="20">
        <v>-11051049</v>
      </c>
      <c r="G16" s="20">
        <v>695141</v>
      </c>
      <c r="H16" s="20">
        <v>-1055040</v>
      </c>
      <c r="I16" s="20">
        <v>-297179</v>
      </c>
      <c r="J16" s="20">
        <v>-657078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-657078</v>
      </c>
      <c r="X16" s="20">
        <v>-2762766</v>
      </c>
      <c r="Y16" s="20">
        <v>2105688</v>
      </c>
      <c r="Z16" s="21">
        <v>-76.216661128738366</v>
      </c>
      <c r="AA16" s="22">
        <v>-11051049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-20699998524</v>
      </c>
      <c r="D17" s="26">
        <f>SUM(D6:D16)</f>
        <v>0</v>
      </c>
      <c r="E17" s="27">
        <f t="shared" si="0"/>
        <v>-22795770900</v>
      </c>
      <c r="F17" s="28">
        <f t="shared" si="0"/>
        <v>-22014512156</v>
      </c>
      <c r="G17" s="28">
        <f t="shared" si="0"/>
        <v>-2789715643</v>
      </c>
      <c r="H17" s="28">
        <f t="shared" si="0"/>
        <v>-2828758219</v>
      </c>
      <c r="I17" s="28">
        <f t="shared" si="0"/>
        <v>-3125348940</v>
      </c>
      <c r="J17" s="28">
        <f t="shared" si="0"/>
        <v>-8743822802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-8743822802</v>
      </c>
      <c r="X17" s="28">
        <f t="shared" si="0"/>
        <v>-8683875679</v>
      </c>
      <c r="Y17" s="28">
        <f t="shared" si="0"/>
        <v>-59947123</v>
      </c>
      <c r="Z17" s="29">
        <f>+IF(X17&lt;&gt;0,+(Y17/X17)*100,0)</f>
        <v>0.69032682198535655</v>
      </c>
      <c r="AA17" s="30">
        <f>SUM(AA6:AA16)</f>
        <v>-22014512156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>
        <v>1004</v>
      </c>
      <c r="D21" s="18"/>
      <c r="E21" s="19">
        <v>1600800</v>
      </c>
      <c r="F21" s="20">
        <v>1600800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>
        <v>1600800</v>
      </c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-925487</v>
      </c>
      <c r="D23" s="40"/>
      <c r="E23" s="19">
        <v>-1130552</v>
      </c>
      <c r="F23" s="20">
        <v>-1130552</v>
      </c>
      <c r="G23" s="36">
        <v>-11618</v>
      </c>
      <c r="H23" s="36">
        <v>-65666</v>
      </c>
      <c r="I23" s="36">
        <v>22983</v>
      </c>
      <c r="J23" s="20">
        <v>-54301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-54301</v>
      </c>
      <c r="X23" s="20">
        <v>-339963</v>
      </c>
      <c r="Y23" s="36">
        <v>285662</v>
      </c>
      <c r="Z23" s="37">
        <v>-84.027379450116641</v>
      </c>
      <c r="AA23" s="38">
        <v>-1130552</v>
      </c>
    </row>
    <row r="24" spans="1:27" x14ac:dyDescent="0.25">
      <c r="A24" s="23" t="s">
        <v>50</v>
      </c>
      <c r="B24" s="17" t="s">
        <v>32</v>
      </c>
      <c r="C24" s="18">
        <v>-6149466</v>
      </c>
      <c r="D24" s="18"/>
      <c r="E24" s="19"/>
      <c r="F24" s="20"/>
      <c r="G24" s="20">
        <v>-750000</v>
      </c>
      <c r="H24" s="20"/>
      <c r="I24" s="20"/>
      <c r="J24" s="20">
        <v>-750000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-750000</v>
      </c>
      <c r="X24" s="20"/>
      <c r="Y24" s="20">
        <v>-750000</v>
      </c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-2534091434</v>
      </c>
      <c r="D26" s="18"/>
      <c r="E26" s="19">
        <v>-3826654079</v>
      </c>
      <c r="F26" s="20">
        <v>-3863157165</v>
      </c>
      <c r="G26" s="20">
        <v>-113441200</v>
      </c>
      <c r="H26" s="20">
        <v>-173125758</v>
      </c>
      <c r="I26" s="20">
        <v>-233408171</v>
      </c>
      <c r="J26" s="20">
        <v>-519975129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-519975129</v>
      </c>
      <c r="X26" s="20">
        <v>-571280870</v>
      </c>
      <c r="Y26" s="20">
        <v>51305741</v>
      </c>
      <c r="Z26" s="21">
        <v>-8.9808260164566676</v>
      </c>
      <c r="AA26" s="22">
        <v>-3863157165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-2541165383</v>
      </c>
      <c r="D27" s="26">
        <f>SUM(D21:D26)</f>
        <v>0</v>
      </c>
      <c r="E27" s="27">
        <f t="shared" si="1"/>
        <v>-3826183831</v>
      </c>
      <c r="F27" s="28">
        <f t="shared" si="1"/>
        <v>-3862686917</v>
      </c>
      <c r="G27" s="28">
        <f t="shared" si="1"/>
        <v>-114202818</v>
      </c>
      <c r="H27" s="28">
        <f t="shared" si="1"/>
        <v>-173191424</v>
      </c>
      <c r="I27" s="28">
        <f t="shared" si="1"/>
        <v>-233385188</v>
      </c>
      <c r="J27" s="28">
        <f t="shared" si="1"/>
        <v>-520779430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-520779430</v>
      </c>
      <c r="X27" s="28">
        <f t="shared" si="1"/>
        <v>-571620833</v>
      </c>
      <c r="Y27" s="28">
        <f t="shared" si="1"/>
        <v>50841403</v>
      </c>
      <c r="Z27" s="29">
        <f>+IF(X27&lt;&gt;0,+(Y27/X27)*100,0)</f>
        <v>-8.8942529846528533</v>
      </c>
      <c r="AA27" s="30">
        <f>SUM(AA21:AA26)</f>
        <v>-3862686917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222594700</v>
      </c>
      <c r="F32" s="20">
        <v>222594700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222594700</v>
      </c>
    </row>
    <row r="33" spans="1:27" x14ac:dyDescent="0.25">
      <c r="A33" s="23" t="s">
        <v>56</v>
      </c>
      <c r="B33" s="17" t="s">
        <v>32</v>
      </c>
      <c r="C33" s="18">
        <v>236066999</v>
      </c>
      <c r="D33" s="18"/>
      <c r="E33" s="19">
        <v>19811360</v>
      </c>
      <c r="F33" s="20">
        <v>19811360</v>
      </c>
      <c r="G33" s="20">
        <v>16834768</v>
      </c>
      <c r="H33" s="36">
        <v>38228572</v>
      </c>
      <c r="I33" s="36">
        <v>82489274</v>
      </c>
      <c r="J33" s="36">
        <v>137552614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137552614</v>
      </c>
      <c r="X33" s="36">
        <v>9622494</v>
      </c>
      <c r="Y33" s="20">
        <v>127930120</v>
      </c>
      <c r="Z33" s="21">
        <v>1329.4902548133571</v>
      </c>
      <c r="AA33" s="22">
        <v>19811360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-3961750</v>
      </c>
      <c r="D35" s="18"/>
      <c r="E35" s="19">
        <v>-213929480</v>
      </c>
      <c r="F35" s="20">
        <v>-213929480</v>
      </c>
      <c r="G35" s="20">
        <v>-9020</v>
      </c>
      <c r="H35" s="20">
        <v>-9020</v>
      </c>
      <c r="I35" s="20">
        <v>-160179</v>
      </c>
      <c r="J35" s="20">
        <v>-178219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-178219</v>
      </c>
      <c r="X35" s="20">
        <v>-520935</v>
      </c>
      <c r="Y35" s="20">
        <v>342716</v>
      </c>
      <c r="Z35" s="21">
        <v>-65.788630059412398</v>
      </c>
      <c r="AA35" s="22">
        <v>-213929480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232105249</v>
      </c>
      <c r="D36" s="26">
        <f>SUM(D31:D35)</f>
        <v>0</v>
      </c>
      <c r="E36" s="27">
        <f t="shared" si="2"/>
        <v>28476580</v>
      </c>
      <c r="F36" s="28">
        <f t="shared" si="2"/>
        <v>28476580</v>
      </c>
      <c r="G36" s="28">
        <f t="shared" si="2"/>
        <v>16825748</v>
      </c>
      <c r="H36" s="28">
        <f t="shared" si="2"/>
        <v>38219552</v>
      </c>
      <c r="I36" s="28">
        <f t="shared" si="2"/>
        <v>82329095</v>
      </c>
      <c r="J36" s="28">
        <f t="shared" si="2"/>
        <v>137374395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137374395</v>
      </c>
      <c r="X36" s="28">
        <f t="shared" si="2"/>
        <v>9101559</v>
      </c>
      <c r="Y36" s="28">
        <f t="shared" si="2"/>
        <v>128272836</v>
      </c>
      <c r="Z36" s="29">
        <f>+IF(X36&lt;&gt;0,+(Y36/X36)*100,0)</f>
        <v>1409.3501563852963</v>
      </c>
      <c r="AA36" s="30">
        <f>SUM(AA31:AA35)</f>
        <v>28476580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-23009058658</v>
      </c>
      <c r="D38" s="32">
        <f>+D17+D27+D36</f>
        <v>0</v>
      </c>
      <c r="E38" s="33">
        <f t="shared" si="3"/>
        <v>-26593478151</v>
      </c>
      <c r="F38" s="2">
        <f t="shared" si="3"/>
        <v>-25848722493</v>
      </c>
      <c r="G38" s="2">
        <f t="shared" si="3"/>
        <v>-2887092713</v>
      </c>
      <c r="H38" s="2">
        <f t="shared" si="3"/>
        <v>-2963730091</v>
      </c>
      <c r="I38" s="2">
        <f t="shared" si="3"/>
        <v>-3276405033</v>
      </c>
      <c r="J38" s="2">
        <f t="shared" si="3"/>
        <v>-9127227837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-9127227837</v>
      </c>
      <c r="X38" s="2">
        <f t="shared" si="3"/>
        <v>-9246394953</v>
      </c>
      <c r="Y38" s="2">
        <f t="shared" si="3"/>
        <v>119167116</v>
      </c>
      <c r="Z38" s="34">
        <f>+IF(X38&lt;&gt;0,+(Y38/X38)*100,0)</f>
        <v>-1.288795434390742</v>
      </c>
      <c r="AA38" s="35">
        <f>+AA17+AA27+AA36</f>
        <v>-25848722493</v>
      </c>
    </row>
    <row r="39" spans="1:27" x14ac:dyDescent="0.25">
      <c r="A39" s="23" t="s">
        <v>60</v>
      </c>
      <c r="B39" s="17"/>
      <c r="C39" s="32">
        <v>3942444726</v>
      </c>
      <c r="D39" s="32"/>
      <c r="E39" s="33">
        <v>11346078701</v>
      </c>
      <c r="F39" s="2">
        <v>11346078701</v>
      </c>
      <c r="G39" s="2">
        <v>3017402808</v>
      </c>
      <c r="H39" s="2">
        <f>+G40+H60</f>
        <v>228535173</v>
      </c>
      <c r="I39" s="2">
        <f>+H40+I60</f>
        <v>-2337064710</v>
      </c>
      <c r="J39" s="2">
        <f>+G39</f>
        <v>3017402808</v>
      </c>
      <c r="K39" s="2">
        <f>+I40+K60</f>
        <v>-5613469743</v>
      </c>
      <c r="L39" s="2">
        <f>+K40+L60</f>
        <v>-5613469743</v>
      </c>
      <c r="M39" s="2">
        <f>+L40+M60</f>
        <v>-5613469743</v>
      </c>
      <c r="N39" s="2">
        <f>+K39</f>
        <v>-5613469743</v>
      </c>
      <c r="O39" s="2">
        <f>+M40+O60</f>
        <v>-5613469743</v>
      </c>
      <c r="P39" s="2">
        <f>+O40+P60</f>
        <v>-5613469743</v>
      </c>
      <c r="Q39" s="2">
        <f>+P40+Q60</f>
        <v>-5613469743</v>
      </c>
      <c r="R39" s="2">
        <f>+O39</f>
        <v>-5613469743</v>
      </c>
      <c r="S39" s="2">
        <f>+Q40+S60</f>
        <v>-5613469743</v>
      </c>
      <c r="T39" s="2">
        <f>+S40+T60</f>
        <v>-5613469743</v>
      </c>
      <c r="U39" s="2">
        <f>+T40+U60</f>
        <v>-5613469743</v>
      </c>
      <c r="V39" s="2">
        <f>+S39</f>
        <v>-5613469743</v>
      </c>
      <c r="W39" s="2">
        <f>+G39</f>
        <v>3017402808</v>
      </c>
      <c r="X39" s="2">
        <v>11328941321</v>
      </c>
      <c r="Y39" s="2">
        <f>+W39-X39</f>
        <v>-8311538513</v>
      </c>
      <c r="Z39" s="34">
        <f>+IF(X39&lt;&gt;0,+(Y39/X39)*100,0)</f>
        <v>-73.36553590928429</v>
      </c>
      <c r="AA39" s="35">
        <v>11346078701</v>
      </c>
    </row>
    <row r="40" spans="1:27" x14ac:dyDescent="0.25">
      <c r="A40" s="41" t="s">
        <v>62</v>
      </c>
      <c r="B40" s="42" t="s">
        <v>61</v>
      </c>
      <c r="C40" s="43">
        <f>+C38+C39</f>
        <v>-19066613932</v>
      </c>
      <c r="D40" s="43">
        <f t="shared" ref="D40:AA40" si="4">+D38+D39</f>
        <v>0</v>
      </c>
      <c r="E40" s="44">
        <f t="shared" si="4"/>
        <v>-15247399450</v>
      </c>
      <c r="F40" s="45">
        <f t="shared" si="4"/>
        <v>-14502643792</v>
      </c>
      <c r="G40" s="45">
        <f t="shared" si="4"/>
        <v>130310095</v>
      </c>
      <c r="H40" s="45">
        <f t="shared" si="4"/>
        <v>-2735194918</v>
      </c>
      <c r="I40" s="45">
        <f t="shared" si="4"/>
        <v>-5613469743</v>
      </c>
      <c r="J40" s="45">
        <f>+I40</f>
        <v>-5613469743</v>
      </c>
      <c r="K40" s="45">
        <f t="shared" si="4"/>
        <v>-5613469743</v>
      </c>
      <c r="L40" s="45">
        <f t="shared" si="4"/>
        <v>-5613469743</v>
      </c>
      <c r="M40" s="45">
        <f t="shared" si="4"/>
        <v>-5613469743</v>
      </c>
      <c r="N40" s="45">
        <f>+M40</f>
        <v>-5613469743</v>
      </c>
      <c r="O40" s="45">
        <f t="shared" si="4"/>
        <v>-5613469743</v>
      </c>
      <c r="P40" s="45">
        <f t="shared" si="4"/>
        <v>-5613469743</v>
      </c>
      <c r="Q40" s="45">
        <f t="shared" si="4"/>
        <v>-5613469743</v>
      </c>
      <c r="R40" s="45">
        <f>+Q40</f>
        <v>-5613469743</v>
      </c>
      <c r="S40" s="45">
        <f t="shared" si="4"/>
        <v>-5613469743</v>
      </c>
      <c r="T40" s="45">
        <f t="shared" si="4"/>
        <v>-5613469743</v>
      </c>
      <c r="U40" s="45">
        <f t="shared" si="4"/>
        <v>-5613469743</v>
      </c>
      <c r="V40" s="45">
        <f>+U40</f>
        <v>-5613469743</v>
      </c>
      <c r="W40" s="45">
        <f>+V40</f>
        <v>-5613469743</v>
      </c>
      <c r="X40" s="45">
        <f t="shared" si="4"/>
        <v>2082546368</v>
      </c>
      <c r="Y40" s="45">
        <f t="shared" si="4"/>
        <v>-8192371397</v>
      </c>
      <c r="Z40" s="46">
        <f>+IF(X40&lt;&gt;0,+(Y40/X40)*100,0)</f>
        <v>-393.38242465485405</v>
      </c>
      <c r="AA40" s="47">
        <f t="shared" si="4"/>
        <v>-14502643792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3017402808</v>
      </c>
      <c r="H60">
        <v>98225078</v>
      </c>
      <c r="I60">
        <v>398130208</v>
      </c>
      <c r="J60">
        <v>3017402808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A0AFF6-EF4E-4204-B89C-602D7AFA5CD0}"/>
</file>

<file path=customXml/itemProps2.xml><?xml version="1.0" encoding="utf-8"?>
<ds:datastoreItem xmlns:ds="http://schemas.openxmlformats.org/officeDocument/2006/customXml" ds:itemID="{00C8D7B0-8B3D-4837-9F1D-1547A4B5D499}"/>
</file>

<file path=customXml/itemProps3.xml><?xml version="1.0" encoding="utf-8"?>
<ds:datastoreItem xmlns:ds="http://schemas.openxmlformats.org/officeDocument/2006/customXml" ds:itemID="{58223BFD-3AA5-4C31-ADAE-E1C025750F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2025-11-07T13:32:34Z</dcterms:created>
  <dcterms:modified xsi:type="dcterms:W3CDTF">2025-11-07T13:36:55Z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